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По зам ИА №1 от 15.04.2025\"/>
    </mc:Choice>
  </mc:AlternateContent>
  <xr:revisionPtr revIDLastSave="0" documentId="13_ncr:1_{63F9146E-F7F3-4DC8-AD9C-A70629B2000F}" xr6:coauthVersionLast="47" xr6:coauthVersionMax="47" xr10:uidLastSave="{00000000-0000-0000-0000-000000000000}"/>
  <bookViews>
    <workbookView xWindow="-108" yWindow="-108" windowWidth="23256" windowHeight="13896" xr2:uid="{618ABE27-AE74-4900-A797-5024D81B6D6D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доп.43'!$A$1:$K$174</definedName>
  </definedNames>
  <calcPr calcId="191029" iterate="1"/>
</workbook>
</file>

<file path=xl/calcChain.xml><?xml version="1.0" encoding="utf-8"?>
<calcChain xmlns="http://schemas.openxmlformats.org/spreadsheetml/2006/main">
  <c r="H172" i="7" l="1"/>
  <c r="H169" i="7"/>
  <c r="C172" i="7"/>
  <c r="C169" i="7"/>
  <c r="J22" i="7"/>
  <c r="J19" i="7"/>
  <c r="J18" i="7"/>
  <c r="J17" i="7"/>
  <c r="J16" i="7"/>
  <c r="J15" i="7"/>
  <c r="J14" i="7" s="1"/>
  <c r="I22" i="7"/>
  <c r="H166" i="7"/>
  <c r="J166" i="7"/>
  <c r="H165" i="7"/>
  <c r="J165" i="7"/>
  <c r="A164" i="7"/>
  <c r="H162" i="7"/>
  <c r="J162" i="7"/>
  <c r="H161" i="7"/>
  <c r="J161" i="7"/>
  <c r="A160" i="7"/>
  <c r="H158" i="7"/>
  <c r="J158" i="7"/>
  <c r="H157" i="7"/>
  <c r="J157" i="7"/>
  <c r="A156" i="7"/>
  <c r="AA154" i="7"/>
  <c r="Z154" i="7"/>
  <c r="X154" i="7"/>
  <c r="I153" i="7"/>
  <c r="AB153" i="7" s="1"/>
  <c r="H153" i="7"/>
  <c r="G153" i="7"/>
  <c r="E153" i="7"/>
  <c r="K152" i="7"/>
  <c r="J152" i="7"/>
  <c r="E152" i="7"/>
  <c r="J151" i="7"/>
  <c r="E151" i="7"/>
  <c r="K150" i="7"/>
  <c r="J150" i="7"/>
  <c r="I150" i="7"/>
  <c r="W150" i="7" s="1"/>
  <c r="H150" i="7"/>
  <c r="G150" i="7"/>
  <c r="F150" i="7"/>
  <c r="C149" i="7"/>
  <c r="V148" i="7"/>
  <c r="T148" i="7"/>
  <c r="R148" i="7"/>
  <c r="K151" i="7" s="1"/>
  <c r="U148" i="7"/>
  <c r="S148" i="7"/>
  <c r="I152" i="7" s="1"/>
  <c r="Q148" i="7"/>
  <c r="I151" i="7" s="1"/>
  <c r="H154" i="7" s="1"/>
  <c r="E148" i="7"/>
  <c r="D148" i="7"/>
  <c r="B148" i="7"/>
  <c r="AA146" i="7"/>
  <c r="Z146" i="7"/>
  <c r="X146" i="7"/>
  <c r="K145" i="7"/>
  <c r="J146" i="7" s="1"/>
  <c r="J145" i="7"/>
  <c r="I145" i="7"/>
  <c r="Y146" i="7" s="1"/>
  <c r="H145" i="7"/>
  <c r="G145" i="7"/>
  <c r="F145" i="7"/>
  <c r="V145" i="7"/>
  <c r="T145" i="7"/>
  <c r="R145" i="7"/>
  <c r="U145" i="7"/>
  <c r="S145" i="7"/>
  <c r="Q145" i="7"/>
  <c r="E145" i="7"/>
  <c r="D145" i="7"/>
  <c r="B145" i="7"/>
  <c r="AA143" i="7"/>
  <c r="Z143" i="7"/>
  <c r="X143" i="7"/>
  <c r="I142" i="7"/>
  <c r="AB142" i="7" s="1"/>
  <c r="H142" i="7"/>
  <c r="G142" i="7"/>
  <c r="E142" i="7"/>
  <c r="J141" i="7"/>
  <c r="E141" i="7"/>
  <c r="J140" i="7"/>
  <c r="E140" i="7"/>
  <c r="J139" i="7"/>
  <c r="E139" i="7"/>
  <c r="K138" i="7"/>
  <c r="J138" i="7"/>
  <c r="I138" i="7"/>
  <c r="H138" i="7"/>
  <c r="G138" i="7"/>
  <c r="F138" i="7"/>
  <c r="K137" i="7"/>
  <c r="J137" i="7"/>
  <c r="I137" i="7"/>
  <c r="W137" i="7" s="1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V134" i="7"/>
  <c r="K141" i="7" s="1"/>
  <c r="T134" i="7"/>
  <c r="K140" i="7" s="1"/>
  <c r="R134" i="7"/>
  <c r="K139" i="7" s="1"/>
  <c r="U134" i="7"/>
  <c r="I141" i="7" s="1"/>
  <c r="S134" i="7"/>
  <c r="I140" i="7" s="1"/>
  <c r="Q134" i="7"/>
  <c r="I139" i="7" s="1"/>
  <c r="E134" i="7"/>
  <c r="D134" i="7"/>
  <c r="B134" i="7"/>
  <c r="AA132" i="7"/>
  <c r="Z132" i="7"/>
  <c r="X132" i="7"/>
  <c r="I131" i="7"/>
  <c r="AB131" i="7" s="1"/>
  <c r="H131" i="7"/>
  <c r="G131" i="7"/>
  <c r="E131" i="7"/>
  <c r="K130" i="7"/>
  <c r="J130" i="7"/>
  <c r="E130" i="7"/>
  <c r="J129" i="7"/>
  <c r="E129" i="7"/>
  <c r="K128" i="7"/>
  <c r="J128" i="7"/>
  <c r="I128" i="7"/>
  <c r="H128" i="7"/>
  <c r="G128" i="7"/>
  <c r="F128" i="7"/>
  <c r="C127" i="7"/>
  <c r="V126" i="7"/>
  <c r="T126" i="7"/>
  <c r="R126" i="7"/>
  <c r="K129" i="7" s="1"/>
  <c r="U126" i="7"/>
  <c r="S126" i="7"/>
  <c r="I130" i="7" s="1"/>
  <c r="Q126" i="7"/>
  <c r="I129" i="7" s="1"/>
  <c r="E126" i="7"/>
  <c r="D126" i="7"/>
  <c r="B126" i="7"/>
  <c r="AA124" i="7"/>
  <c r="Z124" i="7"/>
  <c r="X124" i="7"/>
  <c r="I123" i="7"/>
  <c r="AB123" i="7" s="1"/>
  <c r="H123" i="7"/>
  <c r="G123" i="7"/>
  <c r="E123" i="7"/>
  <c r="J122" i="7"/>
  <c r="E122" i="7"/>
  <c r="J121" i="7"/>
  <c r="E121" i="7"/>
  <c r="K120" i="7"/>
  <c r="J120" i="7"/>
  <c r="I120" i="7"/>
  <c r="H120" i="7"/>
  <c r="G120" i="7"/>
  <c r="F120" i="7"/>
  <c r="C119" i="7"/>
  <c r="V118" i="7"/>
  <c r="T118" i="7"/>
  <c r="K122" i="7" s="1"/>
  <c r="R118" i="7"/>
  <c r="K121" i="7" s="1"/>
  <c r="U118" i="7"/>
  <c r="S118" i="7"/>
  <c r="I122" i="7" s="1"/>
  <c r="Q118" i="7"/>
  <c r="I121" i="7" s="1"/>
  <c r="E118" i="7"/>
  <c r="D118" i="7"/>
  <c r="B118" i="7"/>
  <c r="AA116" i="7"/>
  <c r="Z116" i="7"/>
  <c r="X116" i="7"/>
  <c r="K115" i="7"/>
  <c r="J116" i="7" s="1"/>
  <c r="J115" i="7"/>
  <c r="I115" i="7"/>
  <c r="O116" i="7" s="1"/>
  <c r="H115" i="7"/>
  <c r="G115" i="7"/>
  <c r="F115" i="7"/>
  <c r="V115" i="7"/>
  <c r="T115" i="7"/>
  <c r="R115" i="7"/>
  <c r="U115" i="7"/>
  <c r="S115" i="7"/>
  <c r="Q115" i="7"/>
  <c r="E115" i="7"/>
  <c r="D115" i="7"/>
  <c r="B115" i="7"/>
  <c r="AA113" i="7"/>
  <c r="Z113" i="7"/>
  <c r="X113" i="7"/>
  <c r="I112" i="7"/>
  <c r="AB112" i="7" s="1"/>
  <c r="H112" i="7"/>
  <c r="G112" i="7"/>
  <c r="E112" i="7"/>
  <c r="K111" i="7"/>
  <c r="J111" i="7"/>
  <c r="E111" i="7"/>
  <c r="J110" i="7"/>
  <c r="E110" i="7"/>
  <c r="J109" i="7"/>
  <c r="E109" i="7"/>
  <c r="K108" i="7"/>
  <c r="J108" i="7"/>
  <c r="I108" i="7"/>
  <c r="H108" i="7"/>
  <c r="G108" i="7"/>
  <c r="F108" i="7"/>
  <c r="K107" i="7"/>
  <c r="J107" i="7"/>
  <c r="I107" i="7"/>
  <c r="W107" i="7" s="1"/>
  <c r="H107" i="7"/>
  <c r="G107" i="7"/>
  <c r="F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C104" i="7"/>
  <c r="V103" i="7"/>
  <c r="T103" i="7"/>
  <c r="K110" i="7" s="1"/>
  <c r="R103" i="7"/>
  <c r="K109" i="7" s="1"/>
  <c r="U103" i="7"/>
  <c r="I111" i="7" s="1"/>
  <c r="S103" i="7"/>
  <c r="I110" i="7" s="1"/>
  <c r="Q103" i="7"/>
  <c r="I109" i="7" s="1"/>
  <c r="E103" i="7"/>
  <c r="D103" i="7"/>
  <c r="B103" i="7"/>
  <c r="AA101" i="7"/>
  <c r="Z101" i="7"/>
  <c r="X101" i="7"/>
  <c r="C100" i="7"/>
  <c r="K99" i="7"/>
  <c r="P101" i="7" s="1"/>
  <c r="J99" i="7"/>
  <c r="I99" i="7"/>
  <c r="O101" i="7" s="1"/>
  <c r="H99" i="7"/>
  <c r="G99" i="7"/>
  <c r="F99" i="7"/>
  <c r="V99" i="7"/>
  <c r="T99" i="7"/>
  <c r="R99" i="7"/>
  <c r="U99" i="7"/>
  <c r="S99" i="7"/>
  <c r="Q99" i="7"/>
  <c r="E99" i="7"/>
  <c r="D99" i="7"/>
  <c r="B99" i="7"/>
  <c r="AA97" i="7"/>
  <c r="Z97" i="7"/>
  <c r="X97" i="7"/>
  <c r="I96" i="7"/>
  <c r="AB96" i="7" s="1"/>
  <c r="H96" i="7"/>
  <c r="G96" i="7"/>
  <c r="E96" i="7"/>
  <c r="K95" i="7"/>
  <c r="J95" i="7"/>
  <c r="E95" i="7"/>
  <c r="J94" i="7"/>
  <c r="E94" i="7"/>
  <c r="J93" i="7"/>
  <c r="E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C88" i="7"/>
  <c r="V87" i="7"/>
  <c r="T87" i="7"/>
  <c r="K94" i="7" s="1"/>
  <c r="R87" i="7"/>
  <c r="K93" i="7" s="1"/>
  <c r="U87" i="7"/>
  <c r="I95" i="7" s="1"/>
  <c r="S87" i="7"/>
  <c r="I94" i="7" s="1"/>
  <c r="Q87" i="7"/>
  <c r="I93" i="7" s="1"/>
  <c r="E87" i="7"/>
  <c r="D87" i="7"/>
  <c r="B87" i="7"/>
  <c r="AA85" i="7"/>
  <c r="Z85" i="7"/>
  <c r="X85" i="7"/>
  <c r="C84" i="7"/>
  <c r="K83" i="7"/>
  <c r="J85" i="7" s="1"/>
  <c r="J83" i="7"/>
  <c r="I83" i="7"/>
  <c r="Y85" i="7" s="1"/>
  <c r="H83" i="7"/>
  <c r="G83" i="7"/>
  <c r="F83" i="7"/>
  <c r="V83" i="7"/>
  <c r="T83" i="7"/>
  <c r="R83" i="7"/>
  <c r="U83" i="7"/>
  <c r="S83" i="7"/>
  <c r="Q83" i="7"/>
  <c r="E83" i="7"/>
  <c r="D83" i="7"/>
  <c r="B83" i="7"/>
  <c r="AA81" i="7"/>
  <c r="Z81" i="7"/>
  <c r="X81" i="7"/>
  <c r="I80" i="7"/>
  <c r="AB80" i="7" s="1"/>
  <c r="H80" i="7"/>
  <c r="G80" i="7"/>
  <c r="E80" i="7"/>
  <c r="J79" i="7"/>
  <c r="E79" i="7"/>
  <c r="J78" i="7"/>
  <c r="E78" i="7"/>
  <c r="J77" i="7"/>
  <c r="I77" i="7"/>
  <c r="E77" i="7"/>
  <c r="K76" i="7"/>
  <c r="J76" i="7"/>
  <c r="I76" i="7"/>
  <c r="H76" i="7"/>
  <c r="G76" i="7"/>
  <c r="F76" i="7"/>
  <c r="K75" i="7"/>
  <c r="J75" i="7"/>
  <c r="I75" i="7"/>
  <c r="W75" i="7" s="1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C72" i="7"/>
  <c r="V71" i="7"/>
  <c r="K79" i="7" s="1"/>
  <c r="T71" i="7"/>
  <c r="K78" i="7" s="1"/>
  <c r="R71" i="7"/>
  <c r="K77" i="7" s="1"/>
  <c r="U71" i="7"/>
  <c r="I79" i="7" s="1"/>
  <c r="S71" i="7"/>
  <c r="I78" i="7" s="1"/>
  <c r="Q71" i="7"/>
  <c r="E71" i="7"/>
  <c r="D71" i="7"/>
  <c r="B71" i="7"/>
  <c r="AA69" i="7"/>
  <c r="Z69" i="7"/>
  <c r="X69" i="7"/>
  <c r="C68" i="7"/>
  <c r="K67" i="7"/>
  <c r="P69" i="7" s="1"/>
  <c r="J67" i="7"/>
  <c r="I67" i="7"/>
  <c r="O69" i="7" s="1"/>
  <c r="H67" i="7"/>
  <c r="G67" i="7"/>
  <c r="F67" i="7"/>
  <c r="V67" i="7"/>
  <c r="T67" i="7"/>
  <c r="R67" i="7"/>
  <c r="U67" i="7"/>
  <c r="S67" i="7"/>
  <c r="Q67" i="7"/>
  <c r="E67" i="7"/>
  <c r="D67" i="7"/>
  <c r="B67" i="7"/>
  <c r="AA65" i="7"/>
  <c r="Z65" i="7"/>
  <c r="X65" i="7"/>
  <c r="I64" i="7"/>
  <c r="AB64" i="7" s="1"/>
  <c r="H64" i="7"/>
  <c r="G64" i="7"/>
  <c r="E64" i="7"/>
  <c r="K63" i="7"/>
  <c r="J63" i="7"/>
  <c r="E63" i="7"/>
  <c r="K62" i="7"/>
  <c r="J62" i="7"/>
  <c r="E62" i="7"/>
  <c r="J61" i="7"/>
  <c r="E61" i="7"/>
  <c r="K60" i="7"/>
  <c r="J60" i="7"/>
  <c r="I60" i="7"/>
  <c r="H60" i="7"/>
  <c r="G60" i="7"/>
  <c r="F60" i="7"/>
  <c r="K59" i="7"/>
  <c r="J59" i="7"/>
  <c r="I59" i="7"/>
  <c r="W59" i="7" s="1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C56" i="7"/>
  <c r="V55" i="7"/>
  <c r="T55" i="7"/>
  <c r="R55" i="7"/>
  <c r="K61" i="7" s="1"/>
  <c r="U55" i="7"/>
  <c r="I63" i="7" s="1"/>
  <c r="S55" i="7"/>
  <c r="I62" i="7" s="1"/>
  <c r="Q55" i="7"/>
  <c r="I61" i="7" s="1"/>
  <c r="E55" i="7"/>
  <c r="D55" i="7"/>
  <c r="B55" i="7"/>
  <c r="A54" i="7"/>
  <c r="H52" i="7"/>
  <c r="J52" i="7"/>
  <c r="H51" i="7"/>
  <c r="J51" i="7"/>
  <c r="A50" i="7"/>
  <c r="AA48" i="7"/>
  <c r="Z48" i="7"/>
  <c r="Y48" i="7"/>
  <c r="C47" i="7"/>
  <c r="K46" i="7"/>
  <c r="P48" i="7" s="1"/>
  <c r="J46" i="7"/>
  <c r="I46" i="7"/>
  <c r="H48" i="7" s="1"/>
  <c r="H46" i="7"/>
  <c r="G46" i="7"/>
  <c r="F46" i="7"/>
  <c r="V46" i="7"/>
  <c r="T46" i="7"/>
  <c r="R46" i="7"/>
  <c r="U46" i="7"/>
  <c r="S46" i="7"/>
  <c r="Q46" i="7"/>
  <c r="E46" i="7"/>
  <c r="D46" i="7"/>
  <c r="B46" i="7"/>
  <c r="AA44" i="7"/>
  <c r="Z44" i="7"/>
  <c r="Y44" i="7"/>
  <c r="I43" i="7"/>
  <c r="AB43" i="7" s="1"/>
  <c r="H43" i="7"/>
  <c r="G43" i="7"/>
  <c r="E43" i="7"/>
  <c r="J42" i="7"/>
  <c r="E42" i="7"/>
  <c r="K41" i="7"/>
  <c r="J41" i="7"/>
  <c r="I41" i="7"/>
  <c r="E41" i="7"/>
  <c r="K40" i="7"/>
  <c r="J40" i="7"/>
  <c r="E40" i="7"/>
  <c r="K39" i="7"/>
  <c r="J39" i="7"/>
  <c r="I39" i="7"/>
  <c r="H39" i="7"/>
  <c r="G39" i="7"/>
  <c r="F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H36" i="7"/>
  <c r="G36" i="7"/>
  <c r="F36" i="7"/>
  <c r="C35" i="7"/>
  <c r="V34" i="7"/>
  <c r="K42" i="7" s="1"/>
  <c r="T34" i="7"/>
  <c r="R34" i="7"/>
  <c r="U34" i="7"/>
  <c r="I42" i="7" s="1"/>
  <c r="S34" i="7"/>
  <c r="Q34" i="7"/>
  <c r="I40" i="7" s="1"/>
  <c r="E34" i="7"/>
  <c r="D34" i="7"/>
  <c r="B34" i="7"/>
  <c r="B33" i="7"/>
  <c r="A31" i="7"/>
  <c r="A29" i="7"/>
  <c r="A11" i="7"/>
  <c r="A6" i="7"/>
  <c r="A1" i="7"/>
  <c r="A1" i="3"/>
  <c r="Y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W2" i="3"/>
  <c r="CX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DF3" i="3"/>
  <c r="DG3" i="3"/>
  <c r="DJ3" i="3" s="1"/>
  <c r="A4" i="3"/>
  <c r="Y4" i="3"/>
  <c r="CW4" i="3"/>
  <c r="CX4" i="3"/>
  <c r="CY4" i="3"/>
  <c r="CZ4" i="3"/>
  <c r="DA4" i="3"/>
  <c r="DB4" i="3"/>
  <c r="DC4" i="3"/>
  <c r="A5" i="3"/>
  <c r="Y5" i="3"/>
  <c r="CX5" i="3" s="1"/>
  <c r="DI5" i="3" s="1"/>
  <c r="CW5" i="3"/>
  <c r="CY5" i="3"/>
  <c r="CZ5" i="3"/>
  <c r="DA5" i="3"/>
  <c r="DB5" i="3"/>
  <c r="DC5" i="3"/>
  <c r="DF5" i="3"/>
  <c r="DG5" i="3"/>
  <c r="DJ5" i="3" s="1"/>
  <c r="DH5" i="3"/>
  <c r="A6" i="3"/>
  <c r="Y6" i="3"/>
  <c r="CW6" i="3"/>
  <c r="CX6" i="3"/>
  <c r="CY6" i="3"/>
  <c r="CZ6" i="3"/>
  <c r="DA6" i="3"/>
  <c r="DB6" i="3"/>
  <c r="DC6" i="3"/>
  <c r="A7" i="3"/>
  <c r="Y7" i="3"/>
  <c r="CX7" i="3"/>
  <c r="CY7" i="3"/>
  <c r="CZ7" i="3"/>
  <c r="DA7" i="3"/>
  <c r="DB7" i="3"/>
  <c r="DC7" i="3"/>
  <c r="DF7" i="3"/>
  <c r="DJ7" i="3" s="1"/>
  <c r="A8" i="3"/>
  <c r="Y8" i="3"/>
  <c r="CX8" i="3" s="1"/>
  <c r="CY8" i="3"/>
  <c r="CZ8" i="3"/>
  <c r="DA8" i="3"/>
  <c r="DB8" i="3"/>
  <c r="DC8" i="3"/>
  <c r="DF8" i="3"/>
  <c r="DJ8" i="3" s="1"/>
  <c r="DG8" i="3"/>
  <c r="DH8" i="3"/>
  <c r="DI8" i="3"/>
  <c r="A9" i="3"/>
  <c r="Y9" i="3"/>
  <c r="CX9" i="3"/>
  <c r="CY9" i="3"/>
  <c r="CZ9" i="3"/>
  <c r="DA9" i="3"/>
  <c r="DB9" i="3"/>
  <c r="DC9" i="3"/>
  <c r="D12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B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C26" i="1"/>
  <c r="CD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CU1" i="3" s="1"/>
  <c r="K29" i="1"/>
  <c r="Q29" i="1"/>
  <c r="R29" i="1"/>
  <c r="S29" i="1"/>
  <c r="T29" i="1"/>
  <c r="AG32" i="1" s="1"/>
  <c r="AG26" i="1" s="1"/>
  <c r="U29" i="1"/>
  <c r="AH32" i="1" s="1"/>
  <c r="AH26" i="1" s="1"/>
  <c r="V29" i="1"/>
  <c r="AI32" i="1" s="1"/>
  <c r="W29" i="1"/>
  <c r="AJ32" i="1" s="1"/>
  <c r="X29" i="1"/>
  <c r="AK32" i="1" s="1"/>
  <c r="AB29" i="1"/>
  <c r="AC29" i="1"/>
  <c r="AD29" i="1"/>
  <c r="AE29" i="1"/>
  <c r="AF29" i="1"/>
  <c r="AG29" i="1"/>
  <c r="AH29" i="1"/>
  <c r="AI29" i="1"/>
  <c r="AJ29" i="1"/>
  <c r="CR29" i="1"/>
  <c r="CS29" i="1"/>
  <c r="CT29" i="1"/>
  <c r="CU29" i="1"/>
  <c r="CV29" i="1"/>
  <c r="CW29" i="1"/>
  <c r="CX29" i="1"/>
  <c r="CY29" i="1"/>
  <c r="CZ29" i="1"/>
  <c r="Y29" i="1" s="1"/>
  <c r="AL32" i="1" s="1"/>
  <c r="FR29" i="1"/>
  <c r="BY32" i="1" s="1"/>
  <c r="GK29" i="1"/>
  <c r="GL29" i="1"/>
  <c r="GO29" i="1"/>
  <c r="GP29" i="1"/>
  <c r="GV29" i="1"/>
  <c r="HC29" i="1"/>
  <c r="GX29" i="1" s="1"/>
  <c r="I30" i="1"/>
  <c r="K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R30" i="1"/>
  <c r="CS30" i="1"/>
  <c r="CT30" i="1"/>
  <c r="CU30" i="1"/>
  <c r="CV30" i="1"/>
  <c r="CW30" i="1"/>
  <c r="CX30" i="1"/>
  <c r="CY30" i="1"/>
  <c r="CZ30" i="1"/>
  <c r="FR30" i="1"/>
  <c r="GK30" i="1"/>
  <c r="GL30" i="1"/>
  <c r="GO30" i="1"/>
  <c r="GP30" i="1"/>
  <c r="GV30" i="1"/>
  <c r="HC30" i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AD32" i="1"/>
  <c r="AD26" i="1" s="1"/>
  <c r="AE32" i="1"/>
  <c r="AE26" i="1" s="1"/>
  <c r="AF32" i="1"/>
  <c r="AF26" i="1" s="1"/>
  <c r="BB32" i="1"/>
  <c r="BC32" i="1"/>
  <c r="F48" i="1" s="1"/>
  <c r="BD32" i="1"/>
  <c r="BX32" i="1"/>
  <c r="BZ32" i="1"/>
  <c r="CC32" i="1"/>
  <c r="AT32" i="1" s="1"/>
  <c r="CD32" i="1"/>
  <c r="AU32" i="1" s="1"/>
  <c r="CK32" i="1"/>
  <c r="CK26" i="1" s="1"/>
  <c r="CL32" i="1"/>
  <c r="CL26" i="1" s="1"/>
  <c r="CM32" i="1"/>
  <c r="CM26" i="1" s="1"/>
  <c r="F45" i="1"/>
  <c r="D62" i="1"/>
  <c r="E64" i="1"/>
  <c r="Z64" i="1"/>
  <c r="AA64" i="1"/>
  <c r="AM64" i="1"/>
  <c r="AN64" i="1"/>
  <c r="AO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I66" i="1"/>
  <c r="I67" i="1" s="1"/>
  <c r="K66" i="1"/>
  <c r="Q66" i="1"/>
  <c r="R66" i="1"/>
  <c r="S66" i="1"/>
  <c r="AC66" i="1"/>
  <c r="CQ66" i="1" s="1"/>
  <c r="AD66" i="1"/>
  <c r="AE66" i="1"/>
  <c r="AF66" i="1"/>
  <c r="AG66" i="1"/>
  <c r="CU66" i="1" s="1"/>
  <c r="AH66" i="1"/>
  <c r="CV66" i="1" s="1"/>
  <c r="AI66" i="1"/>
  <c r="CW66" i="1" s="1"/>
  <c r="AJ66" i="1"/>
  <c r="CX66" i="1" s="1"/>
  <c r="CR66" i="1"/>
  <c r="CS66" i="1"/>
  <c r="CT66" i="1"/>
  <c r="FR66" i="1"/>
  <c r="GL66" i="1"/>
  <c r="GN66" i="1"/>
  <c r="GP66" i="1"/>
  <c r="GV66" i="1"/>
  <c r="HC66" i="1" s="1"/>
  <c r="GX66" i="1"/>
  <c r="AC67" i="1"/>
  <c r="AE67" i="1"/>
  <c r="AF67" i="1"/>
  <c r="AG67" i="1"/>
  <c r="CU67" i="1" s="1"/>
  <c r="T67" i="1" s="1"/>
  <c r="AH67" i="1"/>
  <c r="CV67" i="1" s="1"/>
  <c r="U67" i="1" s="1"/>
  <c r="AI67" i="1"/>
  <c r="AJ67" i="1"/>
  <c r="CX67" i="1" s="1"/>
  <c r="W67" i="1" s="1"/>
  <c r="CQ67" i="1"/>
  <c r="CW67" i="1"/>
  <c r="V67" i="1" s="1"/>
  <c r="FR67" i="1"/>
  <c r="GL67" i="1"/>
  <c r="GN67" i="1"/>
  <c r="GP67" i="1"/>
  <c r="GV67" i="1"/>
  <c r="HC67" i="1"/>
  <c r="GX67" i="1" s="1"/>
  <c r="I68" i="1"/>
  <c r="K68" i="1"/>
  <c r="S68" i="1"/>
  <c r="CY68" i="1" s="1"/>
  <c r="X68" i="1" s="1"/>
  <c r="T68" i="1"/>
  <c r="U68" i="1"/>
  <c r="V68" i="1"/>
  <c r="W68" i="1"/>
  <c r="AC68" i="1"/>
  <c r="AE68" i="1"/>
  <c r="AD68" i="1" s="1"/>
  <c r="AB68" i="1" s="1"/>
  <c r="AF68" i="1"/>
  <c r="AG68" i="1"/>
  <c r="AH68" i="1"/>
  <c r="AI68" i="1"/>
  <c r="AJ68" i="1"/>
  <c r="CT68" i="1"/>
  <c r="CU68" i="1"/>
  <c r="CV68" i="1"/>
  <c r="CW68" i="1"/>
  <c r="CX68" i="1"/>
  <c r="FR68" i="1"/>
  <c r="GL68" i="1"/>
  <c r="GN68" i="1"/>
  <c r="GP68" i="1"/>
  <c r="GV68" i="1"/>
  <c r="HC68" i="1" s="1"/>
  <c r="AB69" i="1"/>
  <c r="AC69" i="1"/>
  <c r="AD69" i="1"/>
  <c r="AE69" i="1"/>
  <c r="AF69" i="1"/>
  <c r="AG69" i="1"/>
  <c r="AH69" i="1"/>
  <c r="AI69" i="1"/>
  <c r="AJ69" i="1"/>
  <c r="CT69" i="1"/>
  <c r="CU69" i="1"/>
  <c r="CV69" i="1"/>
  <c r="CW69" i="1"/>
  <c r="CX69" i="1"/>
  <c r="FR69" i="1"/>
  <c r="GL69" i="1"/>
  <c r="GN69" i="1"/>
  <c r="GP69" i="1"/>
  <c r="GV69" i="1"/>
  <c r="HC69" i="1"/>
  <c r="I70" i="1"/>
  <c r="K70" i="1"/>
  <c r="Q70" i="1"/>
  <c r="R70" i="1"/>
  <c r="S70" i="1"/>
  <c r="U70" i="1"/>
  <c r="V70" i="1"/>
  <c r="W70" i="1"/>
  <c r="X70" i="1"/>
  <c r="Y70" i="1"/>
  <c r="AC70" i="1"/>
  <c r="AB70" i="1" s="1"/>
  <c r="AD70" i="1"/>
  <c r="AE70" i="1"/>
  <c r="AF70" i="1"/>
  <c r="AG70" i="1"/>
  <c r="AH70" i="1"/>
  <c r="AI70" i="1"/>
  <c r="AJ70" i="1"/>
  <c r="CR70" i="1"/>
  <c r="CS70" i="1"/>
  <c r="CT70" i="1"/>
  <c r="CU70" i="1"/>
  <c r="T70" i="1" s="1"/>
  <c r="CV70" i="1"/>
  <c r="CW70" i="1"/>
  <c r="CX70" i="1"/>
  <c r="CY70" i="1"/>
  <c r="CZ70" i="1"/>
  <c r="FR70" i="1"/>
  <c r="GK70" i="1"/>
  <c r="GL70" i="1"/>
  <c r="GN70" i="1"/>
  <c r="GP70" i="1"/>
  <c r="GV70" i="1"/>
  <c r="GX70" i="1"/>
  <c r="HC70" i="1"/>
  <c r="I71" i="1"/>
  <c r="K71" i="1"/>
  <c r="P71" i="1"/>
  <c r="Q71" i="1"/>
  <c r="R71" i="1"/>
  <c r="GK71" i="1" s="1"/>
  <c r="U71" i="1"/>
  <c r="V71" i="1"/>
  <c r="W71" i="1"/>
  <c r="AC71" i="1"/>
  <c r="AE71" i="1"/>
  <c r="AD71" i="1" s="1"/>
  <c r="AF71" i="1"/>
  <c r="AG71" i="1"/>
  <c r="CU71" i="1" s="1"/>
  <c r="T71" i="1" s="1"/>
  <c r="AH71" i="1"/>
  <c r="AI71" i="1"/>
  <c r="AJ71" i="1"/>
  <c r="CQ71" i="1"/>
  <c r="CR71" i="1"/>
  <c r="CS71" i="1"/>
  <c r="CV71" i="1"/>
  <c r="CW71" i="1"/>
  <c r="CX71" i="1"/>
  <c r="FR71" i="1"/>
  <c r="GL71" i="1"/>
  <c r="GN71" i="1"/>
  <c r="GP71" i="1"/>
  <c r="GV71" i="1"/>
  <c r="HC71" i="1" s="1"/>
  <c r="GX71" i="1"/>
  <c r="I72" i="1"/>
  <c r="K72" i="1"/>
  <c r="AC72" i="1"/>
  <c r="AE72" i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X72" i="1" s="1"/>
  <c r="W72" i="1" s="1"/>
  <c r="FR72" i="1"/>
  <c r="GL72" i="1"/>
  <c r="GN72" i="1"/>
  <c r="GP72" i="1"/>
  <c r="GV72" i="1"/>
  <c r="HC72" i="1"/>
  <c r="GX72" i="1" s="1"/>
  <c r="I73" i="1"/>
  <c r="K73" i="1"/>
  <c r="P73" i="1"/>
  <c r="Q73" i="1"/>
  <c r="AC73" i="1"/>
  <c r="AE73" i="1"/>
  <c r="R73" i="1" s="1"/>
  <c r="GK73" i="1" s="1"/>
  <c r="AF73" i="1"/>
  <c r="AG73" i="1"/>
  <c r="CU73" i="1" s="1"/>
  <c r="AH73" i="1"/>
  <c r="CV73" i="1" s="1"/>
  <c r="AI73" i="1"/>
  <c r="CW73" i="1" s="1"/>
  <c r="V73" i="1" s="1"/>
  <c r="AJ73" i="1"/>
  <c r="CX73" i="1" s="1"/>
  <c r="CQ73" i="1"/>
  <c r="CR73" i="1"/>
  <c r="CS73" i="1"/>
  <c r="FR73" i="1"/>
  <c r="GL73" i="1"/>
  <c r="GN73" i="1"/>
  <c r="GP73" i="1"/>
  <c r="GV73" i="1"/>
  <c r="HC73" i="1"/>
  <c r="GX73" i="1" s="1"/>
  <c r="I74" i="1"/>
  <c r="K74" i="1"/>
  <c r="U74" i="1"/>
  <c r="V74" i="1"/>
  <c r="W74" i="1"/>
  <c r="AC74" i="1"/>
  <c r="AE74" i="1"/>
  <c r="AF74" i="1"/>
  <c r="AG74" i="1"/>
  <c r="CU74" i="1" s="1"/>
  <c r="AH74" i="1"/>
  <c r="AI74" i="1"/>
  <c r="AJ74" i="1"/>
  <c r="CV74" i="1"/>
  <c r="CW74" i="1"/>
  <c r="CX74" i="1"/>
  <c r="FR74" i="1"/>
  <c r="GL74" i="1"/>
  <c r="GN74" i="1"/>
  <c r="GP74" i="1"/>
  <c r="GV74" i="1"/>
  <c r="HC74" i="1" s="1"/>
  <c r="GX74" i="1"/>
  <c r="I75" i="1"/>
  <c r="K75" i="1"/>
  <c r="V75" i="1"/>
  <c r="W75" i="1"/>
  <c r="AC75" i="1"/>
  <c r="AE75" i="1"/>
  <c r="AF75" i="1"/>
  <c r="AG75" i="1"/>
  <c r="CU75" i="1" s="1"/>
  <c r="T75" i="1" s="1"/>
  <c r="AH75" i="1"/>
  <c r="CV75" i="1" s="1"/>
  <c r="U75" i="1" s="1"/>
  <c r="AI75" i="1"/>
  <c r="AJ75" i="1"/>
  <c r="CW75" i="1"/>
  <c r="CX75" i="1"/>
  <c r="FR75" i="1"/>
  <c r="GL75" i="1"/>
  <c r="GN75" i="1"/>
  <c r="GP75" i="1"/>
  <c r="GV75" i="1"/>
  <c r="HC75" i="1" s="1"/>
  <c r="GX75" i="1" s="1"/>
  <c r="Q76" i="1"/>
  <c r="R76" i="1"/>
  <c r="GK76" i="1" s="1"/>
  <c r="S76" i="1"/>
  <c r="W76" i="1"/>
  <c r="AC76" i="1"/>
  <c r="AE76" i="1"/>
  <c r="AD76" i="1" s="1"/>
  <c r="AF76" i="1"/>
  <c r="AG76" i="1"/>
  <c r="CU76" i="1" s="1"/>
  <c r="T76" i="1" s="1"/>
  <c r="AH76" i="1"/>
  <c r="AI76" i="1"/>
  <c r="AJ76" i="1"/>
  <c r="CR76" i="1"/>
  <c r="CS76" i="1"/>
  <c r="CT76" i="1"/>
  <c r="CV76" i="1"/>
  <c r="U76" i="1" s="1"/>
  <c r="CW76" i="1"/>
  <c r="V76" i="1" s="1"/>
  <c r="CX76" i="1"/>
  <c r="FR76" i="1"/>
  <c r="GL76" i="1"/>
  <c r="GN76" i="1"/>
  <c r="GP76" i="1"/>
  <c r="GV76" i="1"/>
  <c r="HC76" i="1"/>
  <c r="GX76" i="1" s="1"/>
  <c r="I77" i="1"/>
  <c r="K77" i="1"/>
  <c r="P77" i="1"/>
  <c r="CP77" i="1" s="1"/>
  <c r="O77" i="1" s="1"/>
  <c r="Q77" i="1"/>
  <c r="R77" i="1"/>
  <c r="GK77" i="1" s="1"/>
  <c r="S77" i="1"/>
  <c r="T77" i="1"/>
  <c r="V77" i="1"/>
  <c r="AC77" i="1"/>
  <c r="AB77" i="1" s="1"/>
  <c r="AD77" i="1"/>
  <c r="AE77" i="1"/>
  <c r="AF77" i="1"/>
  <c r="AG77" i="1"/>
  <c r="AH77" i="1"/>
  <c r="AI77" i="1"/>
  <c r="AJ77" i="1"/>
  <c r="CX77" i="1" s="1"/>
  <c r="W77" i="1" s="1"/>
  <c r="CQ77" i="1"/>
  <c r="CR77" i="1"/>
  <c r="CS77" i="1"/>
  <c r="CT77" i="1"/>
  <c r="CU77" i="1"/>
  <c r="CV77" i="1"/>
  <c r="U77" i="1" s="1"/>
  <c r="CW77" i="1"/>
  <c r="FR77" i="1"/>
  <c r="GL77" i="1"/>
  <c r="GN77" i="1"/>
  <c r="GP77" i="1"/>
  <c r="GV77" i="1"/>
  <c r="HC77" i="1"/>
  <c r="GX77" i="1" s="1"/>
  <c r="I78" i="1"/>
  <c r="K78" i="1"/>
  <c r="P78" i="1"/>
  <c r="Q78" i="1"/>
  <c r="R78" i="1"/>
  <c r="GK78" i="1" s="1"/>
  <c r="S78" i="1"/>
  <c r="AC78" i="1"/>
  <c r="AE78" i="1"/>
  <c r="AD78" i="1" s="1"/>
  <c r="AF78" i="1"/>
  <c r="AG78" i="1"/>
  <c r="AH78" i="1"/>
  <c r="CV78" i="1" s="1"/>
  <c r="U78" i="1" s="1"/>
  <c r="AI78" i="1"/>
  <c r="CW78" i="1" s="1"/>
  <c r="V78" i="1" s="1"/>
  <c r="AJ78" i="1"/>
  <c r="CX78" i="1" s="1"/>
  <c r="W78" i="1" s="1"/>
  <c r="CP78" i="1"/>
  <c r="O78" i="1" s="1"/>
  <c r="CQ78" i="1"/>
  <c r="CR78" i="1"/>
  <c r="CS78" i="1"/>
  <c r="CT78" i="1"/>
  <c r="CU78" i="1"/>
  <c r="T78" i="1" s="1"/>
  <c r="FR78" i="1"/>
  <c r="GL78" i="1"/>
  <c r="GN78" i="1"/>
  <c r="GP78" i="1"/>
  <c r="GV78" i="1"/>
  <c r="HC78" i="1"/>
  <c r="GX78" i="1" s="1"/>
  <c r="B80" i="1"/>
  <c r="B64" i="1" s="1"/>
  <c r="C80" i="1"/>
  <c r="C64" i="1" s="1"/>
  <c r="D80" i="1"/>
  <c r="D64" i="1" s="1"/>
  <c r="F80" i="1"/>
  <c r="F64" i="1" s="1"/>
  <c r="G80" i="1"/>
  <c r="G64" i="1" s="1"/>
  <c r="AO80" i="1"/>
  <c r="BX80" i="1"/>
  <c r="CD80" i="1"/>
  <c r="CK80" i="1"/>
  <c r="BB80" i="1" s="1"/>
  <c r="CL80" i="1"/>
  <c r="BC80" i="1" s="1"/>
  <c r="CM80" i="1"/>
  <c r="BD80" i="1" s="1"/>
  <c r="BD64" i="1" s="1"/>
  <c r="F84" i="1"/>
  <c r="B110" i="1"/>
  <c r="B22" i="1" s="1"/>
  <c r="C110" i="1"/>
  <c r="C22" i="1" s="1"/>
  <c r="D110" i="1"/>
  <c r="F110" i="1"/>
  <c r="G110" i="1"/>
  <c r="B140" i="1"/>
  <c r="B18" i="1" s="1"/>
  <c r="C140" i="1"/>
  <c r="D140" i="1"/>
  <c r="F140" i="1"/>
  <c r="G140" i="1"/>
  <c r="F12" i="6"/>
  <c r="G12" i="6"/>
  <c r="CY12" i="6"/>
  <c r="P132" i="7" l="1"/>
  <c r="Y97" i="7"/>
  <c r="O143" i="7"/>
  <c r="J154" i="7"/>
  <c r="Y65" i="7"/>
  <c r="P81" i="7"/>
  <c r="J81" i="7"/>
  <c r="H124" i="7"/>
  <c r="P124" i="7"/>
  <c r="J69" i="7"/>
  <c r="I17" i="7"/>
  <c r="H69" i="7"/>
  <c r="Y69" i="7"/>
  <c r="J65" i="7"/>
  <c r="J97" i="7"/>
  <c r="J101" i="7"/>
  <c r="I18" i="7"/>
  <c r="O44" i="7"/>
  <c r="H50" i="7" s="1"/>
  <c r="Y124" i="7"/>
  <c r="H132" i="7"/>
  <c r="O65" i="7"/>
  <c r="Y116" i="7"/>
  <c r="J113" i="7"/>
  <c r="Y81" i="7"/>
  <c r="P97" i="7"/>
  <c r="J143" i="7"/>
  <c r="I20" i="7"/>
  <c r="J44" i="7"/>
  <c r="P44" i="7"/>
  <c r="O113" i="7"/>
  <c r="Y132" i="7"/>
  <c r="H65" i="7"/>
  <c r="X44" i="7"/>
  <c r="H85" i="7"/>
  <c r="W89" i="7"/>
  <c r="J48" i="7"/>
  <c r="O85" i="7"/>
  <c r="H97" i="7"/>
  <c r="W36" i="7"/>
  <c r="O81" i="7"/>
  <c r="P85" i="7"/>
  <c r="O48" i="7"/>
  <c r="J132" i="7"/>
  <c r="X48" i="7"/>
  <c r="P143" i="7"/>
  <c r="H101" i="7"/>
  <c r="P113" i="7"/>
  <c r="J124" i="7"/>
  <c r="P116" i="7"/>
  <c r="Y143" i="7"/>
  <c r="Y113" i="7"/>
  <c r="H116" i="7"/>
  <c r="W120" i="7"/>
  <c r="O146" i="7"/>
  <c r="Y154" i="7"/>
  <c r="W73" i="7"/>
  <c r="H81" i="7"/>
  <c r="O97" i="7"/>
  <c r="W135" i="7"/>
  <c r="P154" i="7"/>
  <c r="P146" i="7"/>
  <c r="O154" i="7"/>
  <c r="Y101" i="7"/>
  <c r="O124" i="7"/>
  <c r="H146" i="7"/>
  <c r="W57" i="7"/>
  <c r="P65" i="7"/>
  <c r="H44" i="7"/>
  <c r="W105" i="7"/>
  <c r="H143" i="7"/>
  <c r="H113" i="7"/>
  <c r="O132" i="7"/>
  <c r="W128" i="7"/>
  <c r="CI32" i="1"/>
  <c r="BY26" i="1"/>
  <c r="AP32" i="1"/>
  <c r="Y32" i="1"/>
  <c r="AL26" i="1"/>
  <c r="W32" i="1"/>
  <c r="AJ26" i="1"/>
  <c r="F96" i="1"/>
  <c r="BC64" i="1"/>
  <c r="BB64" i="1"/>
  <c r="F93" i="1"/>
  <c r="AB73" i="1"/>
  <c r="T32" i="1"/>
  <c r="AU80" i="1"/>
  <c r="CD64" i="1"/>
  <c r="S67" i="1"/>
  <c r="CT67" i="1"/>
  <c r="S32" i="1"/>
  <c r="CT71" i="1"/>
  <c r="S71" i="1"/>
  <c r="R32" i="1"/>
  <c r="CY76" i="1"/>
  <c r="X76" i="1" s="1"/>
  <c r="CZ76" i="1"/>
  <c r="Y76" i="1" s="1"/>
  <c r="AB66" i="1"/>
  <c r="CM64" i="1"/>
  <c r="CR74" i="1"/>
  <c r="R74" i="1"/>
  <c r="GK74" i="1" s="1"/>
  <c r="CS74" i="1"/>
  <c r="P66" i="1"/>
  <c r="AQ32" i="1"/>
  <c r="BZ26" i="1"/>
  <c r="AD74" i="1"/>
  <c r="AB74" i="1" s="1"/>
  <c r="CK64" i="1"/>
  <c r="DG9" i="3"/>
  <c r="DH9" i="3"/>
  <c r="DI9" i="3"/>
  <c r="DF9" i="3"/>
  <c r="DJ9" i="3" s="1"/>
  <c r="BZ80" i="1"/>
  <c r="CG32" i="1"/>
  <c r="BX26" i="1"/>
  <c r="AO32" i="1"/>
  <c r="DG7" i="3"/>
  <c r="DH7" i="3"/>
  <c r="DI7" i="3"/>
  <c r="DG2" i="3"/>
  <c r="DJ2" i="3" s="1"/>
  <c r="DF2" i="3"/>
  <c r="DH2" i="3"/>
  <c r="DI2" i="3"/>
  <c r="CR72" i="1"/>
  <c r="CS72" i="1"/>
  <c r="R72" i="1"/>
  <c r="GK72" i="1" s="1"/>
  <c r="Q72" i="1"/>
  <c r="U32" i="1"/>
  <c r="Q75" i="1"/>
  <c r="CR75" i="1"/>
  <c r="CS75" i="1"/>
  <c r="R75" i="1"/>
  <c r="GK75" i="1" s="1"/>
  <c r="P72" i="1"/>
  <c r="CR67" i="1"/>
  <c r="R67" i="1"/>
  <c r="GK67" i="1" s="1"/>
  <c r="CS67" i="1"/>
  <c r="AD67" i="1"/>
  <c r="CY78" i="1"/>
  <c r="X78" i="1" s="1"/>
  <c r="GM78" i="1" s="1"/>
  <c r="GO78" i="1" s="1"/>
  <c r="CZ78" i="1"/>
  <c r="Y78" i="1" s="1"/>
  <c r="Q32" i="1"/>
  <c r="CZ66" i="1"/>
  <c r="Y66" i="1" s="1"/>
  <c r="CY66" i="1"/>
  <c r="X66" i="1" s="1"/>
  <c r="F105" i="1"/>
  <c r="CB80" i="1"/>
  <c r="CL64" i="1"/>
  <c r="BC110" i="1"/>
  <c r="P74" i="1"/>
  <c r="CP74" i="1" s="1"/>
  <c r="O74" i="1" s="1"/>
  <c r="CQ74" i="1"/>
  <c r="BB110" i="1"/>
  <c r="CR69" i="1"/>
  <c r="CS69" i="1"/>
  <c r="GK66" i="1"/>
  <c r="Q67" i="1"/>
  <c r="BD26" i="1"/>
  <c r="BD110" i="1"/>
  <c r="F57" i="1"/>
  <c r="P29" i="1"/>
  <c r="CQ29" i="1"/>
  <c r="V32" i="1"/>
  <c r="AI26" i="1"/>
  <c r="AD75" i="1"/>
  <c r="AB75" i="1" s="1"/>
  <c r="AB67" i="1"/>
  <c r="AB71" i="1"/>
  <c r="CZ68" i="1"/>
  <c r="Y68" i="1" s="1"/>
  <c r="BY80" i="1"/>
  <c r="X32" i="1"/>
  <c r="AK26" i="1"/>
  <c r="CY77" i="1"/>
  <c r="X77" i="1" s="1"/>
  <c r="GM77" i="1" s="1"/>
  <c r="GO77" i="1" s="1"/>
  <c r="CZ77" i="1"/>
  <c r="Y77" i="1" s="1"/>
  <c r="S72" i="1"/>
  <c r="CT72" i="1"/>
  <c r="DG4" i="3"/>
  <c r="DJ4" i="3" s="1"/>
  <c r="DI4" i="3"/>
  <c r="DH4" i="3"/>
  <c r="DF4" i="3"/>
  <c r="P70" i="1"/>
  <c r="CP70" i="1" s="1"/>
  <c r="O70" i="1" s="1"/>
  <c r="GM70" i="1" s="1"/>
  <c r="GO70" i="1" s="1"/>
  <c r="CQ70" i="1"/>
  <c r="CT75" i="1"/>
  <c r="S75" i="1"/>
  <c r="AD72" i="1"/>
  <c r="AB72" i="1" s="1"/>
  <c r="P75" i="1"/>
  <c r="CQ75" i="1"/>
  <c r="I69" i="1"/>
  <c r="GX69" i="1" s="1"/>
  <c r="Q68" i="1"/>
  <c r="K69" i="1"/>
  <c r="CQ72" i="1"/>
  <c r="W73" i="1"/>
  <c r="CQ69" i="1"/>
  <c r="CQ30" i="1"/>
  <c r="P30" i="1"/>
  <c r="CP30" i="1" s="1"/>
  <c r="O30" i="1" s="1"/>
  <c r="GM30" i="1" s="1"/>
  <c r="GN30" i="1" s="1"/>
  <c r="U73" i="1"/>
  <c r="T73" i="1"/>
  <c r="S73" i="1"/>
  <c r="CT73" i="1"/>
  <c r="DH3" i="3"/>
  <c r="DI3" i="3"/>
  <c r="AB78" i="1"/>
  <c r="CQ76" i="1"/>
  <c r="P76" i="1"/>
  <c r="CP76" i="1" s="1"/>
  <c r="O76" i="1" s="1"/>
  <c r="GM76" i="1" s="1"/>
  <c r="GO76" i="1" s="1"/>
  <c r="GX68" i="1"/>
  <c r="P67" i="1"/>
  <c r="CP67" i="1" s="1"/>
  <c r="O67" i="1" s="1"/>
  <c r="V66" i="1"/>
  <c r="P68" i="1"/>
  <c r="CP68" i="1" s="1"/>
  <c r="O68" i="1" s="1"/>
  <c r="CQ68" i="1"/>
  <c r="U66" i="1"/>
  <c r="CJ32" i="1"/>
  <c r="AB76" i="1"/>
  <c r="AD73" i="1"/>
  <c r="DF6" i="3"/>
  <c r="DG6" i="3"/>
  <c r="DJ6" i="3" s="1"/>
  <c r="DH6" i="3"/>
  <c r="DI6" i="3"/>
  <c r="K67" i="1"/>
  <c r="T66" i="1"/>
  <c r="AU26" i="1"/>
  <c r="F51" i="1"/>
  <c r="Q74" i="1"/>
  <c r="CS68" i="1"/>
  <c r="CR68" i="1"/>
  <c r="R68" i="1"/>
  <c r="GK68" i="1" s="1"/>
  <c r="AT26" i="1"/>
  <c r="F50" i="1"/>
  <c r="BX64" i="1"/>
  <c r="CG80" i="1"/>
  <c r="W66" i="1"/>
  <c r="T74" i="1"/>
  <c r="S74" i="1"/>
  <c r="CT74" i="1"/>
  <c r="CV1" i="3"/>
  <c r="I16" i="7" l="1"/>
  <c r="I15" i="7"/>
  <c r="H164" i="7"/>
  <c r="H156" i="7"/>
  <c r="I14" i="7"/>
  <c r="J156" i="7"/>
  <c r="J164" i="7"/>
  <c r="J50" i="7"/>
  <c r="J160" i="7"/>
  <c r="H160" i="7"/>
  <c r="I19" i="7"/>
  <c r="CJ80" i="1"/>
  <c r="F54" i="1"/>
  <c r="U26" i="1"/>
  <c r="F53" i="1"/>
  <c r="T26" i="1"/>
  <c r="CP29" i="1"/>
  <c r="O29" i="1" s="1"/>
  <c r="AC32" i="1"/>
  <c r="Q26" i="1"/>
  <c r="F44" i="1"/>
  <c r="CY73" i="1"/>
  <c r="X73" i="1" s="1"/>
  <c r="CZ73" i="1"/>
  <c r="Y73" i="1" s="1"/>
  <c r="F56" i="1"/>
  <c r="W26" i="1"/>
  <c r="T69" i="1"/>
  <c r="AG80" i="1" s="1"/>
  <c r="Q69" i="1"/>
  <c r="AD80" i="1" s="1"/>
  <c r="S69" i="1"/>
  <c r="W69" i="1"/>
  <c r="V69" i="1"/>
  <c r="U69" i="1"/>
  <c r="CY72" i="1"/>
  <c r="X72" i="1" s="1"/>
  <c r="CZ72" i="1"/>
  <c r="Y72" i="1" s="1"/>
  <c r="CP73" i="1"/>
  <c r="O73" i="1" s="1"/>
  <c r="R69" i="1"/>
  <c r="GK69" i="1" s="1"/>
  <c r="CZ71" i="1"/>
  <c r="Y71" i="1" s="1"/>
  <c r="CY71" i="1"/>
  <c r="X71" i="1" s="1"/>
  <c r="CJ26" i="1"/>
  <c r="BA32" i="1"/>
  <c r="BZ64" i="1"/>
  <c r="AQ80" i="1"/>
  <c r="GM74" i="1"/>
  <c r="GO74" i="1" s="1"/>
  <c r="CP75" i="1"/>
  <c r="O75" i="1" s="1"/>
  <c r="CZ75" i="1"/>
  <c r="Y75" i="1" s="1"/>
  <c r="CY75" i="1"/>
  <c r="X75" i="1" s="1"/>
  <c r="BD140" i="1"/>
  <c r="F135" i="1"/>
  <c r="BD22" i="1"/>
  <c r="F59" i="1"/>
  <c r="Y26" i="1"/>
  <c r="F36" i="1"/>
  <c r="AO110" i="1"/>
  <c r="AO26" i="1"/>
  <c r="AX32" i="1"/>
  <c r="CG26" i="1"/>
  <c r="AH80" i="1"/>
  <c r="F58" i="1"/>
  <c r="X26" i="1"/>
  <c r="F47" i="1"/>
  <c r="S26" i="1"/>
  <c r="AP110" i="1"/>
  <c r="F41" i="1"/>
  <c r="AP26" i="1"/>
  <c r="F126" i="1"/>
  <c r="BC140" i="1"/>
  <c r="BC22" i="1"/>
  <c r="CP66" i="1"/>
  <c r="O66" i="1" s="1"/>
  <c r="CY74" i="1"/>
  <c r="X74" i="1" s="1"/>
  <c r="CZ74" i="1"/>
  <c r="Y74" i="1" s="1"/>
  <c r="P69" i="1"/>
  <c r="CP69" i="1" s="1"/>
  <c r="O69" i="1" s="1"/>
  <c r="CG64" i="1"/>
  <c r="AX80" i="1"/>
  <c r="CI80" i="1"/>
  <c r="BY64" i="1"/>
  <c r="AP80" i="1"/>
  <c r="BB140" i="1"/>
  <c r="F123" i="1"/>
  <c r="BB22" i="1"/>
  <c r="AI80" i="1"/>
  <c r="F99" i="1"/>
  <c r="AU110" i="1"/>
  <c r="AU64" i="1"/>
  <c r="AS80" i="1"/>
  <c r="CB64" i="1"/>
  <c r="F42" i="1"/>
  <c r="AQ26" i="1"/>
  <c r="F55" i="1"/>
  <c r="V26" i="1"/>
  <c r="F46" i="1"/>
  <c r="R26" i="1"/>
  <c r="CP72" i="1"/>
  <c r="O72" i="1" s="1"/>
  <c r="GM72" i="1" s="1"/>
  <c r="GO72" i="1" s="1"/>
  <c r="AJ80" i="1"/>
  <c r="GM68" i="1"/>
  <c r="GO68" i="1" s="1"/>
  <c r="CP71" i="1"/>
  <c r="O71" i="1" s="1"/>
  <c r="GM71" i="1" s="1"/>
  <c r="GO71" i="1" s="1"/>
  <c r="CY67" i="1"/>
  <c r="X67" i="1" s="1"/>
  <c r="GM67" i="1" s="1"/>
  <c r="GO67" i="1" s="1"/>
  <c r="CZ67" i="1"/>
  <c r="Y67" i="1" s="1"/>
  <c r="CI26" i="1"/>
  <c r="AZ32" i="1"/>
  <c r="T80" i="1" l="1"/>
  <c r="AG64" i="1"/>
  <c r="AL80" i="1"/>
  <c r="GM75" i="1"/>
  <c r="GO75" i="1" s="1"/>
  <c r="W80" i="1"/>
  <c r="AJ64" i="1"/>
  <c r="CH32" i="1"/>
  <c r="AC26" i="1"/>
  <c r="CE32" i="1"/>
  <c r="CF32" i="1"/>
  <c r="P32" i="1"/>
  <c r="F90" i="1"/>
  <c r="AQ64" i="1"/>
  <c r="F89" i="1"/>
  <c r="AP64" i="1"/>
  <c r="AB32" i="1"/>
  <c r="GM29" i="1"/>
  <c r="AB80" i="1"/>
  <c r="GM66" i="1"/>
  <c r="AQ110" i="1"/>
  <c r="F156" i="1"/>
  <c r="BC18" i="1"/>
  <c r="AI64" i="1"/>
  <c r="V80" i="1"/>
  <c r="AP22" i="1"/>
  <c r="F119" i="1"/>
  <c r="G16" i="2" s="1"/>
  <c r="G18" i="2" s="1"/>
  <c r="AP140" i="1"/>
  <c r="BB18" i="1"/>
  <c r="F153" i="1"/>
  <c r="AH64" i="1"/>
  <c r="U80" i="1"/>
  <c r="AK80" i="1"/>
  <c r="AO22" i="1"/>
  <c r="F114" i="1"/>
  <c r="AO140" i="1"/>
  <c r="AC80" i="1"/>
  <c r="F97" i="1"/>
  <c r="AS64" i="1"/>
  <c r="AZ110" i="1"/>
  <c r="F43" i="1"/>
  <c r="AZ26" i="1"/>
  <c r="CZ69" i="1"/>
  <c r="Y69" i="1" s="1"/>
  <c r="CY69" i="1"/>
  <c r="X69" i="1" s="1"/>
  <c r="AF80" i="1"/>
  <c r="F52" i="1"/>
  <c r="BA26" i="1"/>
  <c r="AZ80" i="1"/>
  <c r="CI64" i="1"/>
  <c r="AX64" i="1"/>
  <c r="F87" i="1"/>
  <c r="GM69" i="1"/>
  <c r="GO69" i="1" s="1"/>
  <c r="AX26" i="1"/>
  <c r="AX110" i="1"/>
  <c r="F39" i="1"/>
  <c r="GM73" i="1"/>
  <c r="GO73" i="1" s="1"/>
  <c r="AE80" i="1"/>
  <c r="AU22" i="1"/>
  <c r="AU140" i="1"/>
  <c r="F129" i="1"/>
  <c r="F165" i="1"/>
  <c r="BD18" i="1"/>
  <c r="AD64" i="1"/>
  <c r="Q80" i="1"/>
  <c r="BA80" i="1"/>
  <c r="CJ64" i="1"/>
  <c r="AB64" i="1" l="1"/>
  <c r="O80" i="1"/>
  <c r="CE80" i="1"/>
  <c r="CF80" i="1"/>
  <c r="CH80" i="1"/>
  <c r="AC64" i="1"/>
  <c r="P80" i="1"/>
  <c r="F144" i="1"/>
  <c r="AO18" i="1"/>
  <c r="P110" i="1"/>
  <c r="F35" i="1"/>
  <c r="P26" i="1"/>
  <c r="CH26" i="1"/>
  <c r="AY32" i="1"/>
  <c r="Q64" i="1"/>
  <c r="F92" i="1"/>
  <c r="Q110" i="1"/>
  <c r="AU18" i="1"/>
  <c r="F159" i="1"/>
  <c r="CA80" i="1"/>
  <c r="GO66" i="1"/>
  <c r="CC80" i="1" s="1"/>
  <c r="CA32" i="1"/>
  <c r="GN29" i="1"/>
  <c r="CB32" i="1" s="1"/>
  <c r="X80" i="1"/>
  <c r="AK64" i="1"/>
  <c r="AW32" i="1"/>
  <c r="CF26" i="1"/>
  <c r="AZ64" i="1"/>
  <c r="F91" i="1"/>
  <c r="AP18" i="1"/>
  <c r="F149" i="1"/>
  <c r="F100" i="1"/>
  <c r="BA64" i="1"/>
  <c r="S80" i="1"/>
  <c r="AF64" i="1"/>
  <c r="F103" i="1"/>
  <c r="V64" i="1"/>
  <c r="V110" i="1"/>
  <c r="AQ22" i="1"/>
  <c r="F120" i="1"/>
  <c r="AQ140" i="1"/>
  <c r="AZ140" i="1"/>
  <c r="AZ22" i="1"/>
  <c r="F121" i="1"/>
  <c r="R80" i="1"/>
  <c r="AE64" i="1"/>
  <c r="AB26" i="1"/>
  <c r="O32" i="1"/>
  <c r="AX140" i="1"/>
  <c r="AX22" i="1"/>
  <c r="F117" i="1"/>
  <c r="F102" i="1"/>
  <c r="U64" i="1"/>
  <c r="U110" i="1"/>
  <c r="AV32" i="1"/>
  <c r="CE26" i="1"/>
  <c r="BA110" i="1"/>
  <c r="W64" i="1"/>
  <c r="F104" i="1"/>
  <c r="W110" i="1"/>
  <c r="AL64" i="1"/>
  <c r="Y80" i="1"/>
  <c r="F101" i="1"/>
  <c r="T64" i="1"/>
  <c r="T110" i="1"/>
  <c r="AV26" i="1" l="1"/>
  <c r="F37" i="1"/>
  <c r="U22" i="1"/>
  <c r="U140" i="1"/>
  <c r="F132" i="1"/>
  <c r="P64" i="1"/>
  <c r="F83" i="1"/>
  <c r="CH64" i="1"/>
  <c r="AY80" i="1"/>
  <c r="CB26" i="1"/>
  <c r="AS32" i="1"/>
  <c r="AV80" i="1"/>
  <c r="AV110" i="1" s="1"/>
  <c r="CE64" i="1"/>
  <c r="BA140" i="1"/>
  <c r="F130" i="1"/>
  <c r="H16" i="2" s="1"/>
  <c r="H18" i="2" s="1"/>
  <c r="BA22" i="1"/>
  <c r="AY110" i="1"/>
  <c r="AY26" i="1"/>
  <c r="F40" i="1"/>
  <c r="CA26" i="1"/>
  <c r="AR32" i="1"/>
  <c r="O64" i="1"/>
  <c r="F82" i="1"/>
  <c r="V22" i="1"/>
  <c r="F133" i="1"/>
  <c r="V140" i="1"/>
  <c r="P140" i="1"/>
  <c r="F113" i="1"/>
  <c r="P22" i="1"/>
  <c r="O110" i="1"/>
  <c r="F34" i="1"/>
  <c r="O26" i="1"/>
  <c r="AW110" i="1"/>
  <c r="AW26" i="1"/>
  <c r="F38" i="1"/>
  <c r="F94" i="1"/>
  <c r="R64" i="1"/>
  <c r="R110" i="1"/>
  <c r="F106" i="1"/>
  <c r="X64" i="1"/>
  <c r="X110" i="1"/>
  <c r="AZ18" i="1"/>
  <c r="F151" i="1"/>
  <c r="AQ18" i="1"/>
  <c r="F150" i="1"/>
  <c r="AT80" i="1"/>
  <c r="CC64" i="1"/>
  <c r="Q140" i="1"/>
  <c r="Q22" i="1"/>
  <c r="F122" i="1"/>
  <c r="S64" i="1"/>
  <c r="F95" i="1"/>
  <c r="S110" i="1"/>
  <c r="F147" i="1"/>
  <c r="AX18" i="1"/>
  <c r="T140" i="1"/>
  <c r="T22" i="1"/>
  <c r="F131" i="1"/>
  <c r="CF64" i="1"/>
  <c r="AW80" i="1"/>
  <c r="Y64" i="1"/>
  <c r="F107" i="1"/>
  <c r="Y110" i="1"/>
  <c r="W22" i="1"/>
  <c r="W140" i="1"/>
  <c r="F134" i="1"/>
  <c r="AR80" i="1"/>
  <c r="CA64" i="1"/>
  <c r="AV22" i="1" l="1"/>
  <c r="AV140" i="1"/>
  <c r="F115" i="1"/>
  <c r="T18" i="1"/>
  <c r="F161" i="1"/>
  <c r="BA18" i="1"/>
  <c r="F160" i="1"/>
  <c r="F49" i="1"/>
  <c r="AS110" i="1"/>
  <c r="AS26" i="1"/>
  <c r="F88" i="1"/>
  <c r="AY64" i="1"/>
  <c r="F108" i="1"/>
  <c r="AR64" i="1"/>
  <c r="AW22" i="1"/>
  <c r="AW140" i="1"/>
  <c r="F116" i="1"/>
  <c r="F152" i="1"/>
  <c r="Q18" i="1"/>
  <c r="F164" i="1"/>
  <c r="W18" i="1"/>
  <c r="F124" i="1"/>
  <c r="R140" i="1"/>
  <c r="R22" i="1"/>
  <c r="F143" i="1"/>
  <c r="P18" i="1"/>
  <c r="F98" i="1"/>
  <c r="AT64" i="1"/>
  <c r="AT110" i="1"/>
  <c r="Y22" i="1"/>
  <c r="F137" i="1"/>
  <c r="Y140" i="1"/>
  <c r="F60" i="1"/>
  <c r="AR26" i="1"/>
  <c r="AR110" i="1"/>
  <c r="AY140" i="1"/>
  <c r="F118" i="1"/>
  <c r="AY22" i="1"/>
  <c r="F125" i="1"/>
  <c r="J16" i="2" s="1"/>
  <c r="J18" i="2" s="1"/>
  <c r="S140" i="1"/>
  <c r="S22" i="1"/>
  <c r="F85" i="1"/>
  <c r="AV64" i="1"/>
  <c r="O140" i="1"/>
  <c r="O22" i="1"/>
  <c r="F112" i="1"/>
  <c r="F163" i="1"/>
  <c r="V18" i="1"/>
  <c r="F162" i="1"/>
  <c r="U18" i="1"/>
  <c r="F136" i="1"/>
  <c r="X22" i="1"/>
  <c r="X140" i="1"/>
  <c r="F86" i="1"/>
  <c r="AW64" i="1"/>
  <c r="AW18" i="1" l="1"/>
  <c r="F146" i="1"/>
  <c r="X18" i="1"/>
  <c r="F166" i="1"/>
  <c r="AT22" i="1"/>
  <c r="F128" i="1"/>
  <c r="F16" i="2" s="1"/>
  <c r="F18" i="2" s="1"/>
  <c r="AT140" i="1"/>
  <c r="F148" i="1"/>
  <c r="AY18" i="1"/>
  <c r="Y18" i="1"/>
  <c r="F167" i="1"/>
  <c r="F154" i="1"/>
  <c r="R18" i="1"/>
  <c r="F138" i="1"/>
  <c r="AR22" i="1"/>
  <c r="AR140" i="1"/>
  <c r="AV18" i="1"/>
  <c r="F145" i="1"/>
  <c r="F155" i="1"/>
  <c r="S18" i="1"/>
  <c r="AS22" i="1"/>
  <c r="F127" i="1"/>
  <c r="E16" i="2" s="1"/>
  <c r="AS140" i="1"/>
  <c r="F142" i="1"/>
  <c r="O18" i="1"/>
  <c r="AS18" i="1" l="1"/>
  <c r="F157" i="1"/>
  <c r="AR18" i="1"/>
  <c r="F168" i="1"/>
  <c r="F158" i="1"/>
  <c r="AT18" i="1"/>
  <c r="E18" i="2"/>
  <c r="I16" i="2"/>
  <c r="I18" i="2" s="1"/>
</calcChain>
</file>

<file path=xl/sharedStrings.xml><?xml version="1.0" encoding="utf-8"?>
<sst xmlns="http://schemas.openxmlformats.org/spreadsheetml/2006/main" count="1599" uniqueCount="241">
  <si>
    <t>Smeta.RU  (495) 974-1589</t>
  </si>
  <si>
    <t>_PS_</t>
  </si>
  <si>
    <t>Smeta.RU</t>
  </si>
  <si>
    <t/>
  </si>
  <si>
    <t>02-01-09</t>
  </si>
  <si>
    <t>02-01-09 Кабельные линии 0,4 кВ в БКТП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</si>
  <si>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</si>
  <si>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</si>
  <si>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</si>
  <si>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</si>
  <si>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</si>
  <si>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</si>
  <si>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</si>
  <si>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</si>
  <si>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</si>
  <si>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</si>
  <si>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</si>
  <si>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</si>
  <si>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</si>
  <si>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</si>
  <si>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Покрытие кабелей огнезащитным составом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</si>
  <si>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</si>
  <si>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</si>
  <si>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</si>
  <si>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</si>
  <si>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</si>
  <si>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</si>
  <si>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</si>
  <si>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</si>
  <si>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</si>
  <si>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Огнезащитный состав на водной основе для защиты кабелей "СТАБИТЕРМ-225" (20 кг)</t>
  </si>
  <si>
    <t>кг</t>
  </si>
  <si>
    <t>*1,02</t>
  </si>
  <si>
    <t>[594 / 1,2 /  9,8]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</si>
  <si>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</si>
  <si>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</si>
  <si>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</si>
  <si>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</si>
  <si>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</si>
  <si>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</si>
  <si>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</si>
  <si>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</si>
  <si>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</si>
  <si>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</si>
  <si>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</si>
  <si>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</si>
  <si>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</si>
  <si>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</si>
  <si>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</si>
  <si>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</si>
  <si>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</si>
  <si>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</si>
  <si>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</si>
  <si>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</si>
  <si>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</si>
  <si>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</si>
  <si>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</si>
  <si>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</si>
  <si>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</si>
  <si>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</si>
  <si>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</si>
  <si>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</si>
  <si>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</si>
  <si>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</si>
  <si>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</si>
  <si>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</si>
  <si>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</si>
  <si>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</si>
  <si>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</si>
  <si>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</si>
  <si>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</si>
  <si>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</si>
  <si>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</si>
  <si>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</si>
  <si>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</si>
  <si>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</si>
  <si>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</si>
  <si>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</si>
  <si>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</si>
  <si>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</si>
  <si>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</si>
  <si>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</si>
  <si>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</si>
  <si>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</si>
  <si>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</si>
  <si>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</si>
  <si>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</si>
  <si>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</si>
  <si>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</si>
  <si>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</si>
  <si>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</si>
  <si>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</si>
  <si>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</si>
  <si>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</si>
  <si>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</si>
  <si>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</si>
  <si>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</si>
  <si>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</si>
  <si>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4</t>
  </si>
  <si>
    <t>Цена поставщика</t>
  </si>
  <si>
    <t>Кабель АПвБШп(г)-1 4х70 мм2</t>
  </si>
  <si>
    <t>м</t>
  </si>
  <si>
    <t>Материалы</t>
  </si>
  <si>
    <t>Материалы, изделия и конструкции</t>
  </si>
  <si>
    <t>[657,65 /  9,8]</t>
  </si>
  <si>
    <t>5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</si>
  <si>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</si>
  <si>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</si>
  <si>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</si>
  <si>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6</t>
  </si>
  <si>
    <t>Кабель АПвБШп(г)-1 4х120 мм2</t>
  </si>
  <si>
    <t>[999,51 /  9,8]</t>
  </si>
  <si>
    <t>7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</si>
  <si>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</si>
  <si>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</si>
  <si>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</si>
  <si>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8</t>
  </si>
  <si>
    <t>Кабель АПвБШп(г)-1 4х240 мм2</t>
  </si>
  <si>
    <t>[1 902,15 /  9,8]</t>
  </si>
  <si>
    <t>9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</si>
  <si>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</si>
  <si>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</si>
  <si>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1  ШТ.</t>
  </si>
  <si>
    <t>ТСН-2001.4 Доп. 70, Сб. 8, т. 318, поз. 3</t>
  </si>
  <si>
    <t>ТСН-2001.4-8. 8-316-3....8-318-4 (доп. 70)</t>
  </si>
  <si>
    <t>ТСН-2001.4-8-53</t>
  </si>
  <si>
    <t>10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</si>
  <si>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</si>
  <si>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</si>
  <si>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КОМПЛЕКТ</t>
  </si>
  <si>
    <t>ТСН-2001.1 Доп. 70, Р. 21, о. 5, поз. 1237</t>
  </si>
  <si>
    <t>Материалы монтажные</t>
  </si>
  <si>
    <t>ТСН-2001.1 Материалы монтажные</t>
  </si>
  <si>
    <t>ТСН-2001.1-2</t>
  </si>
  <si>
    <t>11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</si>
  <si>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</si>
  <si>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</si>
  <si>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</si>
  <si>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</si>
  <si>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12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</si>
  <si>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</si>
  <si>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</si>
  <si>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</si>
  <si>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13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</si>
  <si>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</si>
  <si>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</si>
  <si>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70, Сб. 8, т. 318, поз. 4</t>
  </si>
  <si>
    <t>14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</si>
  <si>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</si>
  <si>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</si>
  <si>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73, Р. 21, о. 5, поз. 1238</t>
  </si>
  <si>
    <t>15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</si>
  <si>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</si>
  <si>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</si>
  <si>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</si>
  <si>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</si>
  <si>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</si>
  <si>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</si>
  <si>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</si>
  <si>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</si>
  <si>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</si>
  <si>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</si>
  <si>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</si>
  <si>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</si>
  <si>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</si>
  <si>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</si>
  <si>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</si>
  <si>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</si>
  <si>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</si>
  <si>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</si>
  <si>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</si>
  <si>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</si>
  <si>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</si>
  <si>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</si>
  <si>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</si>
  <si>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62. п.1-17-73 (171901)</t>
  </si>
  <si>
    <t>Агрегаты окрасочные безвоздушные высокого давления, мощность до 4 кВт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</si>
  <si>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</si>
  <si>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</si>
  <si>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</si>
  <si>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</si>
  <si>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</si>
  <si>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</si>
  <si>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</si>
  <si>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</si>
  <si>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</si>
  <si>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</si>
  <si>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</si>
  <si>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</si>
  <si>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</si>
  <si>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т</t>
  </si>
  <si>
    <t>9999990006</t>
  </si>
  <si>
    <t>Стоимость прочих материалов (ЭСН)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</si>
  <si>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</si>
  <si>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</si>
  <si>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</si>
  <si>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</si>
  <si>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</si>
  <si>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</si>
  <si>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</si>
  <si>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</si>
  <si>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</si>
  <si>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</si>
  <si>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</si>
  <si>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</si>
  <si>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</si>
  <si>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</si>
  <si>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</si>
  <si>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</si>
  <si>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</si>
  <si>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</si>
  <si>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</si>
  <si>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</si>
  <si>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</si>
  <si>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</si>
  <si>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</si>
  <si>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</si>
  <si>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</si>
  <si>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</si>
  <si>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</si>
  <si>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</si>
  <si>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</si>
  <si>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</si>
  <si>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</si>
  <si>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</si>
  <si>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</si>
  <si>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</si>
  <si>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</si>
  <si>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</si>
  <si>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Огнезащитный состав на водной основе для защиты кабелей "СТАБИТЕРМ-225" (20 кг)</t>
    </r>
    <r>
      <rPr>
        <i/>
        <sz val="10"/>
        <rFont val="Arial"/>
        <family val="2"/>
        <charset val="204"/>
      </rPr>
      <t xml:space="preserve">
50,51 = [594 / 1,2 /  9,8]</t>
    </r>
  </si>
  <si>
    <t xml:space="preserve">   Итого по ТСН-2001.16</t>
  </si>
  <si>
    <t xml:space="preserve">   Итого возвратных сумм</t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</si>
  <si>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</si>
  <si>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</si>
  <si>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</si>
  <si>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</si>
  <si>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</si>
  <si>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</si>
  <si>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</si>
  <si>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БКТП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</si>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</sst>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1AF623E-FB70-4D7E-ABD3-25FEC2D25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0B10-31F2-48E3-BB2E-B6B9BBB0C94D}">
  <sheetPr>
    <pageSetUpPr fitToPage="1"/>
  </sheetPr>
  <dimension ref="A1:AP173"/>
  <sheetViews>
    <sheetView tabSelected="1" view="pageBreakPreview" zoomScaleNormal="100" zoomScaleSheetLayoutView="100" workbookViewId="0">
      <selection activeCell="M18" sqref="M18"/>
    </sheetView>
  </sheetViews>
  <sheetFormatPr defaultRowHeight="13.2" x14ac:dyDescent="0.25"/>
  <cols>
    <col min="1" max="1" width="5.6640625" style="9" customWidth="1"/>
    <col min="2" max="2" width="12.6640625" style="9" customWidth="1"/>
    <col min="3" max="3" width="51.6640625" style="9" customWidth="1"/>
    <col min="4" max="4" width="14.6640625" style="9" customWidth="1"/>
    <col min="5" max="5" width="8.109375" style="9" bestFit="1" customWidth="1"/>
    <col min="6" max="6" width="9" style="9" bestFit="1" customWidth="1"/>
    <col min="7" max="7" width="8.5546875" style="9" bestFit="1" customWidth="1"/>
    <col min="8" max="8" width="9.109375" style="9"/>
    <col min="9" max="10" width="12.6640625" style="9" customWidth="1"/>
    <col min="11" max="11" width="10.10937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215</v>
      </c>
      <c r="K2" s="29"/>
    </row>
    <row r="3" spans="1:11" ht="31.5" customHeight="1" x14ac:dyDescent="0.3">
      <c r="A3" s="12" t="s">
        <v>240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193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02-01-09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194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195</v>
      </c>
      <c r="J13" s="19" t="s">
        <v>196</v>
      </c>
      <c r="K13" s="11"/>
    </row>
    <row r="14" spans="1:11" ht="13.8" x14ac:dyDescent="0.25">
      <c r="A14" s="11"/>
      <c r="B14" s="11"/>
      <c r="C14" s="11"/>
      <c r="D14" s="11"/>
      <c r="E14" s="20" t="s">
        <v>197</v>
      </c>
      <c r="F14" s="20"/>
      <c r="G14" s="20"/>
      <c r="H14" s="20"/>
      <c r="I14" s="21">
        <f>I15+I16+I17+I18</f>
        <v>15.97</v>
      </c>
      <c r="J14" s="21">
        <f>J15+J16+J17+J18</f>
        <v>198.26000000000002</v>
      </c>
      <c r="K14" s="22" t="s">
        <v>235</v>
      </c>
    </row>
    <row r="15" spans="1:11" ht="13.8" x14ac:dyDescent="0.25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ROUND(SUM(X1:X166)/1000, 2)</f>
        <v>0.75</v>
      </c>
      <c r="J15" s="24">
        <f>ROUND((Source!F157)/1000, 2)</f>
        <v>15.96</v>
      </c>
      <c r="K15" s="11" t="s">
        <v>235</v>
      </c>
    </row>
    <row r="16" spans="1:11" ht="13.8" x14ac:dyDescent="0.25">
      <c r="A16" s="11"/>
      <c r="B16" s="11"/>
      <c r="C16" s="11"/>
      <c r="D16" s="11"/>
      <c r="E16" s="23" t="s">
        <v>198</v>
      </c>
      <c r="F16" s="23"/>
      <c r="G16" s="23"/>
      <c r="H16" s="23"/>
      <c r="I16" s="24">
        <f>ROUND(SUM(Y1:Y166)/1000, 2)</f>
        <v>15.22</v>
      </c>
      <c r="J16" s="24">
        <f>ROUND((Source!F158)/1000, 2)</f>
        <v>182.3</v>
      </c>
      <c r="K16" s="11" t="s">
        <v>235</v>
      </c>
    </row>
    <row r="17" spans="1:42" ht="13.8" x14ac:dyDescent="0.25">
      <c r="A17" s="11"/>
      <c r="B17" s="11"/>
      <c r="C17" s="11"/>
      <c r="D17" s="11"/>
      <c r="E17" s="23" t="s">
        <v>199</v>
      </c>
      <c r="F17" s="23"/>
      <c r="G17" s="23"/>
      <c r="H17" s="23"/>
      <c r="I17" s="24">
        <f>ROUND(SUM(Z1:Z166)/1000, 2)</f>
        <v>0</v>
      </c>
      <c r="J17" s="24">
        <f>ROUND((Source!F149)/1000, 2)</f>
        <v>0</v>
      </c>
      <c r="K17" s="11" t="s">
        <v>235</v>
      </c>
    </row>
    <row r="18" spans="1:42" ht="13.8" x14ac:dyDescent="0.25">
      <c r="A18" s="11"/>
      <c r="B18" s="11"/>
      <c r="C18" s="11"/>
      <c r="D18" s="11"/>
      <c r="E18" s="23" t="s">
        <v>200</v>
      </c>
      <c r="F18" s="23"/>
      <c r="G18" s="23"/>
      <c r="H18" s="23"/>
      <c r="I18" s="24">
        <f>ROUND(SUM(AA1:AA166)/1000, 2)</f>
        <v>0</v>
      </c>
      <c r="J18" s="24">
        <f>ROUND((Source!F159+Source!F160)/1000, 2)</f>
        <v>0</v>
      </c>
      <c r="K18" s="11" t="s">
        <v>235</v>
      </c>
    </row>
    <row r="19" spans="1:42" ht="13.8" x14ac:dyDescent="0.25">
      <c r="A19" s="11"/>
      <c r="B19" s="11"/>
      <c r="C19" s="11"/>
      <c r="D19" s="11"/>
      <c r="E19" s="23" t="s">
        <v>201</v>
      </c>
      <c r="F19" s="23"/>
      <c r="G19" s="23"/>
      <c r="H19" s="23"/>
      <c r="I19" s="24">
        <f>ROUND(SUM(W1:W166)/1000, 2)</f>
        <v>0.73</v>
      </c>
      <c r="J19" s="24">
        <f>(Source!F155+ Source!F154)/1000</f>
        <v>34.061169999999997</v>
      </c>
      <c r="K19" s="11" t="s">
        <v>235</v>
      </c>
    </row>
    <row r="20" spans="1:42" ht="13.8" x14ac:dyDescent="0.25">
      <c r="A20" s="11"/>
      <c r="B20" s="11"/>
      <c r="C20" s="11"/>
      <c r="D20" s="11"/>
      <c r="E20" s="23" t="s">
        <v>202</v>
      </c>
      <c r="F20" s="23"/>
      <c r="G20" s="23"/>
      <c r="H20" s="23"/>
      <c r="I20" s="24">
        <f>SUM(AB1:AB166)</f>
        <v>52.349530499999993</v>
      </c>
      <c r="J20" s="24"/>
      <c r="K20" s="11" t="s">
        <v>166</v>
      </c>
    </row>
    <row r="21" spans="1:42" ht="13.8" hidden="1" x14ac:dyDescent="0.25">
      <c r="A21" s="11"/>
      <c r="B21" s="11"/>
      <c r="C21" s="11"/>
      <c r="D21" s="11"/>
      <c r="E21" s="23" t="s">
        <v>203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74</v>
      </c>
      <c r="F22" s="25"/>
      <c r="G22" s="25"/>
      <c r="H22" s="25"/>
      <c r="I22" s="24">
        <f>ROUND(SUM(AE1:AE166)/1000, 2)</f>
        <v>0</v>
      </c>
      <c r="J22" s="24">
        <f>SUM(AF1:AF166)/1000</f>
        <v>0</v>
      </c>
      <c r="K22" s="11" t="s">
        <v>235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216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217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217</v>
      </c>
    </row>
    <row r="26" spans="1:42" ht="96.6" x14ac:dyDescent="0.25">
      <c r="A26" s="27" t="s">
        <v>204</v>
      </c>
      <c r="B26" s="27" t="s">
        <v>205</v>
      </c>
      <c r="C26" s="27" t="s">
        <v>206</v>
      </c>
      <c r="D26" s="27" t="s">
        <v>207</v>
      </c>
      <c r="E26" s="27" t="s">
        <v>208</v>
      </c>
      <c r="F26" s="27" t="s">
        <v>209</v>
      </c>
      <c r="G26" s="28" t="s">
        <v>210</v>
      </c>
      <c r="H26" s="28" t="s">
        <v>211</v>
      </c>
      <c r="I26" s="27" t="s">
        <v>212</v>
      </c>
      <c r="J26" s="27" t="s">
        <v>213</v>
      </c>
      <c r="K26" s="27" t="s">
        <v>214</v>
      </c>
    </row>
    <row r="27" spans="1:42" x14ac:dyDescent="0.25">
      <c r="A27" s="55">
        <v>1</v>
      </c>
      <c r="B27" s="55">
        <v>2</v>
      </c>
      <c r="C27" s="55">
        <v>3</v>
      </c>
      <c r="D27" s="55">
        <v>4</v>
      </c>
      <c r="E27" s="55">
        <v>5</v>
      </c>
      <c r="F27" s="55">
        <v>6</v>
      </c>
      <c r="G27" s="55">
        <v>7</v>
      </c>
      <c r="H27" s="55">
        <v>8</v>
      </c>
      <c r="I27" s="55">
        <v>9</v>
      </c>
      <c r="J27" s="55">
        <v>10</v>
      </c>
      <c r="K27" s="55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3.8" x14ac:dyDescent="0.25">
      <c r="B33" s="32" t="str">
        <f>Source!G28</f>
        <v>Покрытие кабелей огнезащитным составом</v>
      </c>
      <c r="C33" s="32"/>
      <c r="D33" s="32"/>
      <c r="E33" s="32"/>
      <c r="F33" s="32"/>
      <c r="G33" s="32"/>
      <c r="H33" s="32"/>
      <c r="I33" s="32"/>
      <c r="J33" s="32"/>
    </row>
    <row r="34" spans="1:35" ht="41.4" x14ac:dyDescent="0.3">
      <c r="A34" s="33">
        <v>1</v>
      </c>
      <c r="B34" s="33" t="str">
        <f>Source!F29</f>
        <v>3.13-30-1</v>
      </c>
      <c r="C34" s="33" t="s">
        <v>23</v>
      </c>
      <c r="D34" s="35" t="str">
        <f>Source!H29</f>
        <v>100 м2 покрытия</v>
      </c>
      <c r="E34" s="34">
        <f>Source!I29</f>
        <v>5.5100000000000003E-2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116.96</v>
      </c>
      <c r="R34" s="9">
        <f>Source!X29</f>
        <v>4522.76</v>
      </c>
      <c r="S34" s="9">
        <f>ROUND((Source!DO29/100)*ROUND((ROUND((Source!AF29*Source!AV29*Source!I29),2)),2), 2)</f>
        <v>85.77</v>
      </c>
      <c r="T34" s="9">
        <f>Source!Y29</f>
        <v>2131.41</v>
      </c>
      <c r="U34" s="9">
        <f>ROUND((175/100)*ROUND((ROUND((Source!AE29*Source!AV29*Source!I29),2)),2), 2)</f>
        <v>0.05</v>
      </c>
      <c r="V34" s="9">
        <f>ROUND((160/100)*ROUND(ROUND((ROUND((Source!AE29*Source!AV29*Source!I29),2)*Source!BS29),2), 2), 2)</f>
        <v>2.2400000000000002</v>
      </c>
      <c r="AI34" s="9">
        <v>0</v>
      </c>
    </row>
    <row r="35" spans="1:35" ht="26.4" x14ac:dyDescent="0.25">
      <c r="C35" s="38" t="str">
        <f>"Объем: "&amp;Source!I29&amp;"=((3,14*"&amp;"(0,0285*"&amp;"5+"&amp;"0,0359*"&amp;"5*"&amp;"4+"&amp;"0,0447*"&amp;"5*"&amp;"4))/"&amp;"100)"</f>
        <v>Объем: 0,0551=((3,14*(0,0285*5+0,0359*5*4+0,0447*5*4))/100)</v>
      </c>
    </row>
    <row r="36" spans="1:35" ht="14.4" x14ac:dyDescent="0.3">
      <c r="A36" s="33"/>
      <c r="B36" s="33"/>
      <c r="C36" s="33" t="s">
        <v>218</v>
      </c>
      <c r="D36" s="35"/>
      <c r="E36" s="34"/>
      <c r="F36" s="37">
        <f>Source!AO29</f>
        <v>1930.91</v>
      </c>
      <c r="G36" s="36" t="str">
        <f>Source!DG29</f>
        <v/>
      </c>
      <c r="H36" s="34">
        <f>Source!AV29</f>
        <v>1.0469999999999999</v>
      </c>
      <c r="I36" s="37">
        <f>ROUND((ROUND((Source!AF29*Source!AV29*Source!I29),2)),2)</f>
        <v>111.39</v>
      </c>
      <c r="J36" s="34">
        <f>IF(Source!BA29&lt;&gt; 0, Source!BA29, 1)</f>
        <v>46.67</v>
      </c>
      <c r="K36" s="37">
        <f>Source!S29</f>
        <v>5198.57</v>
      </c>
      <c r="W36" s="9">
        <f>I36</f>
        <v>111.39</v>
      </c>
    </row>
    <row r="37" spans="1:35" ht="14.4" x14ac:dyDescent="0.3">
      <c r="A37" s="33"/>
      <c r="B37" s="33"/>
      <c r="C37" s="33" t="s">
        <v>219</v>
      </c>
      <c r="D37" s="35"/>
      <c r="E37" s="34"/>
      <c r="F37" s="37">
        <f>Source!AM29</f>
        <v>399.63</v>
      </c>
      <c r="G37" s="36" t="str">
        <f>Source!DE29</f>
        <v/>
      </c>
      <c r="H37" s="34">
        <f>Source!AV29</f>
        <v>1.0469999999999999</v>
      </c>
      <c r="I37" s="37">
        <f>(ROUND((ROUND(((Source!ET29)*Source!AV29*Source!I29),2)),2)+ROUND((ROUND(((Source!AE29-(Source!EU29))*Source!AV29*Source!I29),2)),2))</f>
        <v>23.05</v>
      </c>
      <c r="J37" s="34">
        <f>IF(Source!BB29&lt;&gt; 0, Source!BB29, 1)</f>
        <v>10</v>
      </c>
      <c r="K37" s="37">
        <f>Source!Q29</f>
        <v>230.5</v>
      </c>
    </row>
    <row r="38" spans="1:35" ht="14.4" x14ac:dyDescent="0.3">
      <c r="A38" s="33"/>
      <c r="B38" s="33"/>
      <c r="C38" s="33" t="s">
        <v>220</v>
      </c>
      <c r="D38" s="35"/>
      <c r="E38" s="34"/>
      <c r="F38" s="37">
        <f>Source!AN29</f>
        <v>0.59</v>
      </c>
      <c r="G38" s="36" t="str">
        <f>Source!DF29</f>
        <v/>
      </c>
      <c r="H38" s="34">
        <f>Source!AV29</f>
        <v>1.0469999999999999</v>
      </c>
      <c r="I38" s="39">
        <f>ROUND((ROUND((Source!AE29*Source!AV29*Source!I29),2)),2)</f>
        <v>0.03</v>
      </c>
      <c r="J38" s="34">
        <f>IF(Source!BS29&lt;&gt; 0, Source!BS29, 1)</f>
        <v>46.67</v>
      </c>
      <c r="K38" s="39">
        <f>Source!R29</f>
        <v>1.4</v>
      </c>
      <c r="W38" s="9">
        <f>I38</f>
        <v>0.03</v>
      </c>
    </row>
    <row r="39" spans="1:35" ht="14.4" x14ac:dyDescent="0.3">
      <c r="A39" s="33"/>
      <c r="B39" s="33"/>
      <c r="C39" s="33" t="s">
        <v>221</v>
      </c>
      <c r="D39" s="35"/>
      <c r="E39" s="34"/>
      <c r="F39" s="37">
        <f>Source!AL29</f>
        <v>516.41</v>
      </c>
      <c r="G39" s="36" t="str">
        <f>Source!DD29</f>
        <v/>
      </c>
      <c r="H39" s="34">
        <f>Source!AW29</f>
        <v>1</v>
      </c>
      <c r="I39" s="37">
        <f>ROUND((ROUND((Source!AC29*Source!AW29*Source!I29),2)),2)</f>
        <v>28.45</v>
      </c>
      <c r="J39" s="34">
        <f>IF(Source!BC29&lt;&gt; 0, Source!BC29, 1)</f>
        <v>3.33</v>
      </c>
      <c r="K39" s="37">
        <f>Source!P29</f>
        <v>94.74</v>
      </c>
    </row>
    <row r="40" spans="1:35" ht="14.4" x14ac:dyDescent="0.3">
      <c r="A40" s="33"/>
      <c r="B40" s="33"/>
      <c r="C40" s="33" t="s">
        <v>222</v>
      </c>
      <c r="D40" s="35" t="s">
        <v>223</v>
      </c>
      <c r="E40" s="34">
        <f>Source!DN29</f>
        <v>105</v>
      </c>
      <c r="F40" s="37"/>
      <c r="G40" s="36"/>
      <c r="H40" s="34"/>
      <c r="I40" s="37">
        <f>SUM(Q34:Q39)</f>
        <v>116.96</v>
      </c>
      <c r="J40" s="34">
        <f>Source!BZ29</f>
        <v>87</v>
      </c>
      <c r="K40" s="37">
        <f>SUM(R34:R39)</f>
        <v>4522.76</v>
      </c>
    </row>
    <row r="41" spans="1:35" ht="14.4" x14ac:dyDescent="0.3">
      <c r="A41" s="33"/>
      <c r="B41" s="33"/>
      <c r="C41" s="33" t="s">
        <v>224</v>
      </c>
      <c r="D41" s="35" t="s">
        <v>223</v>
      </c>
      <c r="E41" s="34">
        <f>Source!DO29</f>
        <v>77</v>
      </c>
      <c r="F41" s="37"/>
      <c r="G41" s="36"/>
      <c r="H41" s="34"/>
      <c r="I41" s="37">
        <f>SUM(S34:S40)</f>
        <v>85.77</v>
      </c>
      <c r="J41" s="34">
        <f>Source!CA29</f>
        <v>41</v>
      </c>
      <c r="K41" s="37">
        <f>SUM(T34:T40)</f>
        <v>2131.41</v>
      </c>
    </row>
    <row r="42" spans="1:35" ht="14.4" x14ac:dyDescent="0.3">
      <c r="A42" s="33"/>
      <c r="B42" s="33"/>
      <c r="C42" s="33" t="s">
        <v>225</v>
      </c>
      <c r="D42" s="35" t="s">
        <v>223</v>
      </c>
      <c r="E42" s="34">
        <f>175</f>
        <v>175</v>
      </c>
      <c r="F42" s="37"/>
      <c r="G42" s="36"/>
      <c r="H42" s="34"/>
      <c r="I42" s="37">
        <f>SUM(U34:U41)</f>
        <v>0.05</v>
      </c>
      <c r="J42" s="34">
        <f>160</f>
        <v>160</v>
      </c>
      <c r="K42" s="37">
        <f>SUM(V34:V41)</f>
        <v>2.2400000000000002</v>
      </c>
    </row>
    <row r="43" spans="1:35" ht="14.4" x14ac:dyDescent="0.3">
      <c r="A43" s="40"/>
      <c r="B43" s="40"/>
      <c r="C43" s="40" t="s">
        <v>226</v>
      </c>
      <c r="D43" s="41" t="s">
        <v>227</v>
      </c>
      <c r="E43" s="42">
        <f>Source!AQ29</f>
        <v>135</v>
      </c>
      <c r="F43" s="43"/>
      <c r="G43" s="44" t="str">
        <f>Source!DI29</f>
        <v/>
      </c>
      <c r="H43" s="42">
        <f>Source!AV29</f>
        <v>1.0469999999999999</v>
      </c>
      <c r="I43" s="43">
        <f>Source!U29</f>
        <v>7.7881095</v>
      </c>
      <c r="J43" s="42"/>
      <c r="K43" s="43"/>
      <c r="AB43" s="53">
        <f>I43</f>
        <v>7.7881095</v>
      </c>
    </row>
    <row r="44" spans="1:35" ht="13.8" x14ac:dyDescent="0.25">
      <c r="C44" s="22" t="s">
        <v>228</v>
      </c>
      <c r="H44" s="45">
        <f>I36+I37+I39+I40+I41+I42+0</f>
        <v>365.66999999999996</v>
      </c>
      <c r="I44" s="45"/>
      <c r="J44" s="45">
        <f>K36+K37+K39+K40+K41+K42+0</f>
        <v>12180.22</v>
      </c>
      <c r="K44" s="45"/>
      <c r="O44" s="53">
        <f>I36+I37+I39+I40+I41+I42+0</f>
        <v>365.66999999999996</v>
      </c>
      <c r="P44" s="53">
        <f>K36+K37+K39+K40+K41+K42+0</f>
        <v>12180.22</v>
      </c>
      <c r="X44" s="9">
        <f>IF(Source!BI29&lt;=1,I36+I37+I39+I40+I41+I42-0, 0)</f>
        <v>365.66999999999996</v>
      </c>
      <c r="Y44" s="9">
        <f>IF(Source!BI29=2,I36+I37+I39+I40+I41+I42-0, 0)</f>
        <v>0</v>
      </c>
      <c r="Z44" s="9">
        <f>IF(Source!BI29=3,I36+I37+I39+I40+I41+I42-0, 0)</f>
        <v>0</v>
      </c>
      <c r="AA44" s="9">
        <f>IF(Source!BI29=4,I36+I37+I39+I40+I41+I42,0)</f>
        <v>0</v>
      </c>
    </row>
    <row r="46" spans="1:35" ht="40.799999999999997" x14ac:dyDescent="0.3">
      <c r="A46" s="33">
        <v>2</v>
      </c>
      <c r="B46" s="33" t="str">
        <f>Source!F30</f>
        <v>цена поставщика</v>
      </c>
      <c r="C46" s="33" t="s">
        <v>229</v>
      </c>
      <c r="D46" s="35" t="str">
        <f>Source!H30</f>
        <v>кг</v>
      </c>
      <c r="E46" s="34">
        <f>Source!I30</f>
        <v>7.49</v>
      </c>
      <c r="F46" s="37">
        <f>Source!AL30</f>
        <v>50.51</v>
      </c>
      <c r="G46" s="36" t="str">
        <f>Source!DD30</f>
        <v>*1,02</v>
      </c>
      <c r="H46" s="34">
        <f>Source!AW30</f>
        <v>1</v>
      </c>
      <c r="I46" s="37">
        <f>ROUND((ROUND((Source!AC30*Source!AW30*Source!I30),2)),2)</f>
        <v>385.89</v>
      </c>
      <c r="J46" s="34">
        <f>IF(Source!BC30&lt;&gt; 0, Source!BC30, 1)</f>
        <v>9.8000000000000007</v>
      </c>
      <c r="K46" s="37">
        <f>Source!P30</f>
        <v>3781.72</v>
      </c>
      <c r="Q46" s="9">
        <f>ROUND((Source!DN30/100)*ROUND((ROUND((Source!AF30*Source!AV30*Source!I30),2)),2), 2)</f>
        <v>0</v>
      </c>
      <c r="R46" s="9">
        <f>Source!X30</f>
        <v>0</v>
      </c>
      <c r="S46" s="9">
        <f>ROUND((Source!DO30/100)*ROUND((ROUND((Source!AF30*Source!AV30*Source!I30),2)),2), 2)</f>
        <v>0</v>
      </c>
      <c r="T46" s="9">
        <f>Source!Y30</f>
        <v>0</v>
      </c>
      <c r="U46" s="9">
        <f>ROUND((175/100)*ROUND((ROUND((Source!AE30*Source!AV30*Source!I30),2)),2), 2)</f>
        <v>0</v>
      </c>
      <c r="V46" s="9">
        <f>ROUND((160/100)*ROUND(ROUND((ROUND((Source!AE30*Source!AV30*Source!I30),2)*Source!BS30),2), 2), 2)</f>
        <v>0</v>
      </c>
      <c r="AI46" s="9">
        <v>3</v>
      </c>
    </row>
    <row r="47" spans="1:35" x14ac:dyDescent="0.25">
      <c r="A47" s="54"/>
      <c r="B47" s="54"/>
      <c r="C47" s="46" t="str">
        <f>"Объем: "&amp;Source!I30&amp;"=("&amp;Source!I29&amp;"*"&amp;"100*"&amp;"1,36)"</f>
        <v>Объем: 7,49=(0,0551*100*1,36)</v>
      </c>
      <c r="D47" s="54"/>
      <c r="E47" s="54"/>
      <c r="F47" s="54"/>
      <c r="G47" s="54"/>
      <c r="H47" s="54"/>
      <c r="I47" s="54"/>
      <c r="J47" s="54"/>
      <c r="K47" s="54"/>
    </row>
    <row r="48" spans="1:35" ht="13.8" x14ac:dyDescent="0.25">
      <c r="C48" s="22" t="s">
        <v>228</v>
      </c>
      <c r="H48" s="45">
        <f>I46+0</f>
        <v>385.89</v>
      </c>
      <c r="I48" s="45"/>
      <c r="J48" s="45">
        <f>K46+0</f>
        <v>3781.72</v>
      </c>
      <c r="K48" s="45"/>
      <c r="O48" s="53">
        <f>I46+0</f>
        <v>385.89</v>
      </c>
      <c r="P48" s="53">
        <f>K46+0</f>
        <v>3781.72</v>
      </c>
      <c r="X48" s="9">
        <f>IF(Source!BI30&lt;=1,I46-0, 0)</f>
        <v>385.89</v>
      </c>
      <c r="Y48" s="9">
        <f>IF(Source!BI30=2,I46-0, 0)</f>
        <v>0</v>
      </c>
      <c r="Z48" s="9">
        <f>IF(Source!BI30=3,I46-0, 0)</f>
        <v>0</v>
      </c>
      <c r="AA48" s="9">
        <f>IF(Source!BI30=4,I46,0)</f>
        <v>0</v>
      </c>
    </row>
    <row r="50" spans="1:35" ht="13.8" x14ac:dyDescent="0.25">
      <c r="A50" s="49" t="str">
        <f>CONCATENATE("Итого по разделу: ",IF(Source!G32&lt;&gt;"Новый раздел", Source!G32, ""))</f>
        <v>Итого по разделу: Строительные работы</v>
      </c>
      <c r="B50" s="49"/>
      <c r="C50" s="49"/>
      <c r="D50" s="49"/>
      <c r="E50" s="49"/>
      <c r="F50" s="49"/>
      <c r="G50" s="49"/>
      <c r="H50" s="48">
        <f>SUM(O31:O49)</f>
        <v>751.56</v>
      </c>
      <c r="I50" s="47"/>
      <c r="J50" s="48">
        <f>SUM(P31:P49)</f>
        <v>15961.939999999999</v>
      </c>
      <c r="K50" s="47"/>
    </row>
    <row r="51" spans="1:35" hidden="1" x14ac:dyDescent="0.25">
      <c r="A51" s="9" t="s">
        <v>230</v>
      </c>
      <c r="H51" s="9">
        <f>SUM(AC31:AC50)</f>
        <v>0</v>
      </c>
      <c r="J51" s="9">
        <f>SUM(AD31:AD50)</f>
        <v>0</v>
      </c>
    </row>
    <row r="52" spans="1:35" hidden="1" x14ac:dyDescent="0.25">
      <c r="A52" s="9" t="s">
        <v>231</v>
      </c>
      <c r="H52" s="9">
        <f>SUM(AE31:AE51)</f>
        <v>0</v>
      </c>
      <c r="J52" s="9">
        <f>SUM(AF31:AF51)</f>
        <v>0</v>
      </c>
    </row>
    <row r="54" spans="1:35" ht="16.8" x14ac:dyDescent="0.3">
      <c r="A54" s="31" t="str">
        <f>CONCATENATE("Раздел: ",IF(Source!G62&lt;&gt;"Новый раздел", Source!G62, ""))</f>
        <v>Раздел: Монтажные работы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35" ht="28.8" x14ac:dyDescent="0.3">
      <c r="A55" s="33">
        <v>3</v>
      </c>
      <c r="B55" s="33" t="str">
        <f>Source!F66</f>
        <v>4.8-77-2</v>
      </c>
      <c r="C55" s="33" t="s">
        <v>92</v>
      </c>
      <c r="D55" s="35" t="str">
        <f>Source!H66</f>
        <v>100 М КАБЕЛЯ</v>
      </c>
      <c r="E55" s="34">
        <f>Source!I66</f>
        <v>0.05</v>
      </c>
      <c r="F55" s="37"/>
      <c r="G55" s="36"/>
      <c r="H55" s="34"/>
      <c r="I55" s="37"/>
      <c r="J55" s="34"/>
      <c r="K55" s="37"/>
      <c r="Q55" s="9">
        <f>ROUND((Source!DN66/100)*ROUND((ROUND((Source!AF66*Source!AV66*Source!I66),2)),2), 2)</f>
        <v>5.25</v>
      </c>
      <c r="R55" s="9">
        <f>Source!X66</f>
        <v>201.37</v>
      </c>
      <c r="S55" s="9">
        <f>ROUND((Source!DO66/100)*ROUND((ROUND((Source!AF66*Source!AV66*Source!I66),2)),2), 2)</f>
        <v>3.28</v>
      </c>
      <c r="T55" s="9">
        <f>Source!Y66</f>
        <v>94.12</v>
      </c>
      <c r="U55" s="9">
        <f>ROUND((175/100)*ROUND((ROUND((Source!AE66*Source!AV66*Source!I66),2)),2), 2)</f>
        <v>0.57999999999999996</v>
      </c>
      <c r="V55" s="9">
        <f>ROUND((160/100)*ROUND(ROUND((ROUND((Source!AE66*Source!AV66*Source!I66),2)*Source!BS66),2), 2), 2)</f>
        <v>24.64</v>
      </c>
      <c r="AI55" s="9">
        <v>0</v>
      </c>
    </row>
    <row r="56" spans="1:35" x14ac:dyDescent="0.25">
      <c r="C56" s="38" t="str">
        <f>"Объем: "&amp;Source!I66&amp;"=(5)/"&amp;"100"</f>
        <v>Объем: 0,05=(5)/100</v>
      </c>
    </row>
    <row r="57" spans="1:35" ht="14.4" x14ac:dyDescent="0.3">
      <c r="A57" s="33"/>
      <c r="B57" s="33"/>
      <c r="C57" s="33" t="s">
        <v>218</v>
      </c>
      <c r="D57" s="35"/>
      <c r="E57" s="34"/>
      <c r="F57" s="37">
        <f>Source!AO66</f>
        <v>87.96</v>
      </c>
      <c r="G57" s="36" t="str">
        <f>Source!DG66</f>
        <v/>
      </c>
      <c r="H57" s="34">
        <f>Source!AV66</f>
        <v>1.0669999999999999</v>
      </c>
      <c r="I57" s="37">
        <f>ROUND((ROUND((Source!AF66*Source!AV66*Source!I66),2)),2)</f>
        <v>4.6900000000000004</v>
      </c>
      <c r="J57" s="34">
        <f>IF(Source!BA66&lt;&gt; 0, Source!BA66, 1)</f>
        <v>46.67</v>
      </c>
      <c r="K57" s="37">
        <f>Source!S66</f>
        <v>218.88</v>
      </c>
      <c r="W57" s="9">
        <f>I57</f>
        <v>4.6900000000000004</v>
      </c>
    </row>
    <row r="58" spans="1:35" ht="14.4" x14ac:dyDescent="0.3">
      <c r="A58" s="33"/>
      <c r="B58" s="33"/>
      <c r="C58" s="33" t="s">
        <v>219</v>
      </c>
      <c r="D58" s="35"/>
      <c r="E58" s="34"/>
      <c r="F58" s="37">
        <f>Source!AM66</f>
        <v>45.61</v>
      </c>
      <c r="G58" s="36" t="str">
        <f>Source!DE66</f>
        <v/>
      </c>
      <c r="H58" s="34">
        <f>Source!AV66</f>
        <v>1.0669999999999999</v>
      </c>
      <c r="I58" s="37">
        <f>(ROUND((ROUND(((Source!ET66)*Source!AV66*Source!I66),2)),2)+ROUND((ROUND(((Source!AE66-(Source!EU66))*Source!AV66*Source!I66),2)),2))</f>
        <v>2.4300000000000002</v>
      </c>
      <c r="J58" s="34">
        <f>IF(Source!BB66&lt;&gt; 0, Source!BB66, 1)</f>
        <v>14.42</v>
      </c>
      <c r="K58" s="37">
        <f>Source!Q66</f>
        <v>35.04</v>
      </c>
    </row>
    <row r="59" spans="1:35" ht="14.4" x14ac:dyDescent="0.3">
      <c r="A59" s="33"/>
      <c r="B59" s="33"/>
      <c r="C59" s="33" t="s">
        <v>220</v>
      </c>
      <c r="D59" s="35"/>
      <c r="E59" s="34"/>
      <c r="F59" s="37">
        <f>Source!AN66</f>
        <v>6.19</v>
      </c>
      <c r="G59" s="36" t="str">
        <f>Source!DF66</f>
        <v/>
      </c>
      <c r="H59" s="34">
        <f>Source!AV66</f>
        <v>1.0669999999999999</v>
      </c>
      <c r="I59" s="39">
        <f>ROUND((ROUND((Source!AE66*Source!AV66*Source!I66),2)),2)</f>
        <v>0.33</v>
      </c>
      <c r="J59" s="34">
        <f>IF(Source!BS66&lt;&gt; 0, Source!BS66, 1)</f>
        <v>46.67</v>
      </c>
      <c r="K59" s="39">
        <f>Source!R66</f>
        <v>15.4</v>
      </c>
      <c r="W59" s="9">
        <f>I59</f>
        <v>0.33</v>
      </c>
    </row>
    <row r="60" spans="1:35" ht="14.4" x14ac:dyDescent="0.3">
      <c r="A60" s="33"/>
      <c r="B60" s="33"/>
      <c r="C60" s="33" t="s">
        <v>221</v>
      </c>
      <c r="D60" s="35"/>
      <c r="E60" s="34"/>
      <c r="F60" s="37">
        <f>Source!AL66</f>
        <v>53.75</v>
      </c>
      <c r="G60" s="36" t="str">
        <f>Source!DD66</f>
        <v/>
      </c>
      <c r="H60" s="34">
        <f>Source!AW66</f>
        <v>1.081</v>
      </c>
      <c r="I60" s="37">
        <f>ROUND((ROUND((Source!AC66*Source!AW66*Source!I66),2)),2)</f>
        <v>2.91</v>
      </c>
      <c r="J60" s="34">
        <f>IF(Source!BC66&lt;&gt; 0, Source!BC66, 1)</f>
        <v>17.22</v>
      </c>
      <c r="K60" s="37">
        <f>Source!P66</f>
        <v>50.11</v>
      </c>
    </row>
    <row r="61" spans="1:35" ht="14.4" x14ac:dyDescent="0.3">
      <c r="A61" s="33"/>
      <c r="B61" s="33"/>
      <c r="C61" s="33" t="s">
        <v>222</v>
      </c>
      <c r="D61" s="35" t="s">
        <v>223</v>
      </c>
      <c r="E61" s="34">
        <f>Source!DN66</f>
        <v>112</v>
      </c>
      <c r="F61" s="37"/>
      <c r="G61" s="36"/>
      <c r="H61" s="34"/>
      <c r="I61" s="37">
        <f>SUM(Q55:Q60)</f>
        <v>5.25</v>
      </c>
      <c r="J61" s="34">
        <f>Source!BZ66</f>
        <v>92</v>
      </c>
      <c r="K61" s="37">
        <f>SUM(R55:R60)</f>
        <v>201.37</v>
      </c>
    </row>
    <row r="62" spans="1:35" ht="14.4" x14ac:dyDescent="0.3">
      <c r="A62" s="33"/>
      <c r="B62" s="33"/>
      <c r="C62" s="33" t="s">
        <v>224</v>
      </c>
      <c r="D62" s="35" t="s">
        <v>223</v>
      </c>
      <c r="E62" s="34">
        <f>Source!DO66</f>
        <v>70</v>
      </c>
      <c r="F62" s="37"/>
      <c r="G62" s="36"/>
      <c r="H62" s="34"/>
      <c r="I62" s="37">
        <f>SUM(S55:S61)</f>
        <v>3.28</v>
      </c>
      <c r="J62" s="34">
        <f>Source!CA66</f>
        <v>43</v>
      </c>
      <c r="K62" s="37">
        <f>SUM(T55:T61)</f>
        <v>94.12</v>
      </c>
    </row>
    <row r="63" spans="1:35" ht="14.4" x14ac:dyDescent="0.3">
      <c r="A63" s="33"/>
      <c r="B63" s="33"/>
      <c r="C63" s="33" t="s">
        <v>225</v>
      </c>
      <c r="D63" s="35" t="s">
        <v>223</v>
      </c>
      <c r="E63" s="34">
        <f>175</f>
        <v>175</v>
      </c>
      <c r="F63" s="37"/>
      <c r="G63" s="36"/>
      <c r="H63" s="34"/>
      <c r="I63" s="37">
        <f>SUM(U55:U62)</f>
        <v>0.57999999999999996</v>
      </c>
      <c r="J63" s="34">
        <f>160</f>
        <v>160</v>
      </c>
      <c r="K63" s="37">
        <f>SUM(V55:V62)</f>
        <v>24.64</v>
      </c>
    </row>
    <row r="64" spans="1:35" ht="14.4" x14ac:dyDescent="0.3">
      <c r="A64" s="40"/>
      <c r="B64" s="40"/>
      <c r="C64" s="40" t="s">
        <v>226</v>
      </c>
      <c r="D64" s="41" t="s">
        <v>227</v>
      </c>
      <c r="E64" s="42">
        <f>Source!AQ66</f>
        <v>7.14</v>
      </c>
      <c r="F64" s="43"/>
      <c r="G64" s="44" t="str">
        <f>Source!DI66</f>
        <v/>
      </c>
      <c r="H64" s="42">
        <f>Source!AV66</f>
        <v>1.0669999999999999</v>
      </c>
      <c r="I64" s="43">
        <f>Source!U66</f>
        <v>0.38091900000000001</v>
      </c>
      <c r="J64" s="42"/>
      <c r="K64" s="43"/>
      <c r="AB64" s="53">
        <f>I64</f>
        <v>0.38091900000000001</v>
      </c>
    </row>
    <row r="65" spans="1:35" ht="13.8" x14ac:dyDescent="0.25">
      <c r="C65" s="22" t="s">
        <v>228</v>
      </c>
      <c r="H65" s="45">
        <f>I57+I58+I60+I61+I62+I63+0</f>
        <v>19.14</v>
      </c>
      <c r="I65" s="45"/>
      <c r="J65" s="45">
        <f>K57+K58+K60+K61+K62+K63+0</f>
        <v>624.16</v>
      </c>
      <c r="K65" s="45"/>
      <c r="O65" s="53">
        <f>I57+I58+I60+I61+I62+I63+0</f>
        <v>19.14</v>
      </c>
      <c r="P65" s="53">
        <f>K57+K58+K60+K61+K62+K63+0</f>
        <v>624.16</v>
      </c>
      <c r="X65" s="9">
        <f>IF(Source!BI66&lt;=1,I57+I58+I60+I61+I62+I63-0, 0)</f>
        <v>0</v>
      </c>
      <c r="Y65" s="9">
        <f>IF(Source!BI66=2,I57+I58+I60+I61+I62+I63-0, 0)</f>
        <v>19.14</v>
      </c>
      <c r="Z65" s="9">
        <f>IF(Source!BI66=3,I57+I58+I60+I61+I62+I63-0, 0)</f>
        <v>0</v>
      </c>
      <c r="AA65" s="9">
        <f>IF(Source!BI66=4,I57+I58+I60+I61+I62+I63,0)</f>
        <v>0</v>
      </c>
    </row>
    <row r="67" spans="1:35" ht="27.6" x14ac:dyDescent="0.3">
      <c r="A67" s="33">
        <v>4</v>
      </c>
      <c r="B67" s="33" t="str">
        <f>Source!F67</f>
        <v>Цена поставщика</v>
      </c>
      <c r="C67" s="33" t="s">
        <v>232</v>
      </c>
      <c r="D67" s="35" t="str">
        <f>Source!H67</f>
        <v>м</v>
      </c>
      <c r="E67" s="34">
        <f>Source!I67</f>
        <v>5.0999999999999996</v>
      </c>
      <c r="F67" s="37">
        <f>Source!AL67</f>
        <v>67.11</v>
      </c>
      <c r="G67" s="36" t="str">
        <f>Source!DD67</f>
        <v>*1,02</v>
      </c>
      <c r="H67" s="34">
        <f>Source!AW67</f>
        <v>1</v>
      </c>
      <c r="I67" s="37">
        <f>ROUND((ROUND((Source!AC67*Source!AW67*Source!I67),2)),2)</f>
        <v>349.11</v>
      </c>
      <c r="J67" s="34">
        <f>IF(Source!BC67&lt;&gt; 0, Source!BC67, 1)</f>
        <v>9.8000000000000007</v>
      </c>
      <c r="K67" s="37">
        <f>Source!P67</f>
        <v>3421.28</v>
      </c>
      <c r="Q67" s="9">
        <f>ROUND((Source!DN67/100)*ROUND((ROUND((Source!AF67*Source!AV67*Source!I67),2)),2), 2)</f>
        <v>0</v>
      </c>
      <c r="R67" s="9">
        <f>Source!X67</f>
        <v>0</v>
      </c>
      <c r="S67" s="9">
        <f>ROUND((Source!DO67/100)*ROUND((ROUND((Source!AF67*Source!AV67*Source!I67),2)),2), 2)</f>
        <v>0</v>
      </c>
      <c r="T67" s="9">
        <f>Source!Y67</f>
        <v>0</v>
      </c>
      <c r="U67" s="9">
        <f>ROUND((175/100)*ROUND((ROUND((Source!AE67*Source!AV67*Source!I67),2)),2), 2)</f>
        <v>0</v>
      </c>
      <c r="V67" s="9">
        <f>ROUND((160/100)*ROUND(ROUND((ROUND((Source!AE67*Source!AV67*Source!I67),2)*Source!BS67),2), 2), 2)</f>
        <v>0</v>
      </c>
      <c r="AI67" s="9">
        <v>3</v>
      </c>
    </row>
    <row r="68" spans="1:35" x14ac:dyDescent="0.25">
      <c r="A68" s="54"/>
      <c r="B68" s="54"/>
      <c r="C68" s="46" t="str">
        <f>"Объем: "&amp;Source!I67&amp;"=("&amp;Source!I66&amp;"*"&amp;"100*"&amp;"1,02)"</f>
        <v>Объем: 5,1=(0,05*100*1,02)</v>
      </c>
      <c r="D68" s="54"/>
      <c r="E68" s="54"/>
      <c r="F68" s="54"/>
      <c r="G68" s="54"/>
      <c r="H68" s="54"/>
      <c r="I68" s="54"/>
      <c r="J68" s="54"/>
      <c r="K68" s="54"/>
    </row>
    <row r="69" spans="1:35" ht="13.8" x14ac:dyDescent="0.25">
      <c r="C69" s="22" t="s">
        <v>228</v>
      </c>
      <c r="H69" s="45">
        <f>I67+0</f>
        <v>349.11</v>
      </c>
      <c r="I69" s="45"/>
      <c r="J69" s="45">
        <f>K67+0</f>
        <v>3421.28</v>
      </c>
      <c r="K69" s="45"/>
      <c r="O69" s="53">
        <f>I67+0</f>
        <v>349.11</v>
      </c>
      <c r="P69" s="53">
        <f>K67+0</f>
        <v>3421.28</v>
      </c>
      <c r="X69" s="9">
        <f>IF(Source!BI67&lt;=1,I67-0, 0)</f>
        <v>0</v>
      </c>
      <c r="Y69" s="9">
        <f>IF(Source!BI67=2,I67-0, 0)</f>
        <v>349.11</v>
      </c>
      <c r="Z69" s="9">
        <f>IF(Source!BI67=3,I67-0, 0)</f>
        <v>0</v>
      </c>
      <c r="AA69" s="9">
        <f>IF(Source!BI67=4,I67,0)</f>
        <v>0</v>
      </c>
    </row>
    <row r="71" spans="1:35" ht="28.8" x14ac:dyDescent="0.3">
      <c r="A71" s="33">
        <v>5</v>
      </c>
      <c r="B71" s="33" t="str">
        <f>Source!F68</f>
        <v>4.8-77-3</v>
      </c>
      <c r="C71" s="33" t="s">
        <v>107</v>
      </c>
      <c r="D71" s="35" t="str">
        <f>Source!H68</f>
        <v>100 М КАБЕЛЯ</v>
      </c>
      <c r="E71" s="34">
        <f>Source!I68</f>
        <v>0.2</v>
      </c>
      <c r="F71" s="37"/>
      <c r="G71" s="36"/>
      <c r="H71" s="34"/>
      <c r="I71" s="37"/>
      <c r="J71" s="34"/>
      <c r="K71" s="37"/>
      <c r="Q71" s="9">
        <f>ROUND((Source!DN68/100)*ROUND((ROUND((Source!AF68*Source!AV68*Source!I68),2)),2), 2)</f>
        <v>23.59</v>
      </c>
      <c r="R71" s="9">
        <f>Source!X68</f>
        <v>904.24</v>
      </c>
      <c r="S71" s="9">
        <f>ROUND((Source!DO68/100)*ROUND((ROUND((Source!AF68*Source!AV68*Source!I68),2)),2), 2)</f>
        <v>14.74</v>
      </c>
      <c r="T71" s="9">
        <f>Source!Y68</f>
        <v>422.63</v>
      </c>
      <c r="U71" s="9">
        <f>ROUND((175/100)*ROUND((ROUND((Source!AE68*Source!AV68*Source!I68),2)),2), 2)</f>
        <v>5.01</v>
      </c>
      <c r="V71" s="9">
        <f>ROUND((160/100)*ROUND(ROUND((ROUND((Source!AE68*Source!AV68*Source!I68),2)*Source!BS68),2), 2), 2)</f>
        <v>213.57</v>
      </c>
      <c r="AI71" s="9">
        <v>0</v>
      </c>
    </row>
    <row r="72" spans="1:35" x14ac:dyDescent="0.25">
      <c r="C72" s="38" t="str">
        <f>"Объем: "&amp;Source!I68&amp;"=(5*"&amp;"4)/"&amp;"100"</f>
        <v>Объем: 0,2=(5*4)/100</v>
      </c>
    </row>
    <row r="73" spans="1:35" ht="14.4" x14ac:dyDescent="0.3">
      <c r="A73" s="33"/>
      <c r="B73" s="33"/>
      <c r="C73" s="33" t="s">
        <v>218</v>
      </c>
      <c r="D73" s="35"/>
      <c r="E73" s="34"/>
      <c r="F73" s="37">
        <f>Source!AO68</f>
        <v>98.68</v>
      </c>
      <c r="G73" s="36" t="str">
        <f>Source!DG68</f>
        <v/>
      </c>
      <c r="H73" s="34">
        <f>Source!AV68</f>
        <v>1.0669999999999999</v>
      </c>
      <c r="I73" s="37">
        <f>ROUND((ROUND((Source!AF68*Source!AV68*Source!I68),2)),2)</f>
        <v>21.06</v>
      </c>
      <c r="J73" s="34">
        <f>IF(Source!BA68&lt;&gt; 0, Source!BA68, 1)</f>
        <v>46.67</v>
      </c>
      <c r="K73" s="37">
        <f>Source!S68</f>
        <v>982.87</v>
      </c>
      <c r="W73" s="9">
        <f>I73</f>
        <v>21.06</v>
      </c>
    </row>
    <row r="74" spans="1:35" ht="14.4" x14ac:dyDescent="0.3">
      <c r="A74" s="33"/>
      <c r="B74" s="33"/>
      <c r="C74" s="33" t="s">
        <v>219</v>
      </c>
      <c r="D74" s="35"/>
      <c r="E74" s="34"/>
      <c r="F74" s="37">
        <f>Source!AM68</f>
        <v>93.41</v>
      </c>
      <c r="G74" s="36" t="str">
        <f>Source!DE68</f>
        <v/>
      </c>
      <c r="H74" s="34">
        <f>Source!AV68</f>
        <v>1.0669999999999999</v>
      </c>
      <c r="I74" s="37">
        <f>(ROUND((ROUND(((Source!ET68)*Source!AV68*Source!I68),2)),2)+ROUND((ROUND(((Source!AE68-(Source!EU68))*Source!AV68*Source!I68),2)),2))</f>
        <v>19.93</v>
      </c>
      <c r="J74" s="34">
        <f>IF(Source!BB68&lt;&gt; 0, Source!BB68, 1)</f>
        <v>14.71</v>
      </c>
      <c r="K74" s="37">
        <f>Source!Q68</f>
        <v>293.17</v>
      </c>
    </row>
    <row r="75" spans="1:35" ht="14.4" x14ac:dyDescent="0.3">
      <c r="A75" s="33"/>
      <c r="B75" s="33"/>
      <c r="C75" s="33" t="s">
        <v>220</v>
      </c>
      <c r="D75" s="35"/>
      <c r="E75" s="34"/>
      <c r="F75" s="37">
        <f>Source!AN68</f>
        <v>13.38</v>
      </c>
      <c r="G75" s="36" t="str">
        <f>Source!DF68</f>
        <v/>
      </c>
      <c r="H75" s="34">
        <f>Source!AV68</f>
        <v>1.0669999999999999</v>
      </c>
      <c r="I75" s="39">
        <f>ROUND((ROUND((Source!AE68*Source!AV68*Source!I68),2)),2)</f>
        <v>2.86</v>
      </c>
      <c r="J75" s="34">
        <f>IF(Source!BS68&lt;&gt; 0, Source!BS68, 1)</f>
        <v>46.67</v>
      </c>
      <c r="K75" s="39">
        <f>Source!R68</f>
        <v>133.47999999999999</v>
      </c>
      <c r="W75" s="9">
        <f>I75</f>
        <v>2.86</v>
      </c>
    </row>
    <row r="76" spans="1:35" ht="14.4" x14ac:dyDescent="0.3">
      <c r="A76" s="33"/>
      <c r="B76" s="33"/>
      <c r="C76" s="33" t="s">
        <v>221</v>
      </c>
      <c r="D76" s="35"/>
      <c r="E76" s="34"/>
      <c r="F76" s="37">
        <f>Source!AL68</f>
        <v>53.75</v>
      </c>
      <c r="G76" s="36" t="str">
        <f>Source!DD68</f>
        <v/>
      </c>
      <c r="H76" s="34">
        <f>Source!AW68</f>
        <v>1.081</v>
      </c>
      <c r="I76" s="37">
        <f>ROUND((ROUND((Source!AC68*Source!AW68*Source!I68),2)),2)</f>
        <v>11.62</v>
      </c>
      <c r="J76" s="34">
        <f>IF(Source!BC68&lt;&gt; 0, Source!BC68, 1)</f>
        <v>17.22</v>
      </c>
      <c r="K76" s="37">
        <f>Source!P68</f>
        <v>200.1</v>
      </c>
    </row>
    <row r="77" spans="1:35" ht="14.4" x14ac:dyDescent="0.3">
      <c r="A77" s="33"/>
      <c r="B77" s="33"/>
      <c r="C77" s="33" t="s">
        <v>222</v>
      </c>
      <c r="D77" s="35" t="s">
        <v>223</v>
      </c>
      <c r="E77" s="34">
        <f>Source!DN68</f>
        <v>112</v>
      </c>
      <c r="F77" s="37"/>
      <c r="G77" s="36"/>
      <c r="H77" s="34"/>
      <c r="I77" s="37">
        <f>SUM(Q71:Q76)</f>
        <v>23.59</v>
      </c>
      <c r="J77" s="34">
        <f>Source!BZ68</f>
        <v>92</v>
      </c>
      <c r="K77" s="37">
        <f>SUM(R71:R76)</f>
        <v>904.24</v>
      </c>
    </row>
    <row r="78" spans="1:35" ht="14.4" x14ac:dyDescent="0.3">
      <c r="A78" s="33"/>
      <c r="B78" s="33"/>
      <c r="C78" s="33" t="s">
        <v>224</v>
      </c>
      <c r="D78" s="35" t="s">
        <v>223</v>
      </c>
      <c r="E78" s="34">
        <f>Source!DO68</f>
        <v>70</v>
      </c>
      <c r="F78" s="37"/>
      <c r="G78" s="36"/>
      <c r="H78" s="34"/>
      <c r="I78" s="37">
        <f>SUM(S71:S77)</f>
        <v>14.74</v>
      </c>
      <c r="J78" s="34">
        <f>Source!CA68</f>
        <v>43</v>
      </c>
      <c r="K78" s="37">
        <f>SUM(T71:T77)</f>
        <v>422.63</v>
      </c>
    </row>
    <row r="79" spans="1:35" ht="14.4" x14ac:dyDescent="0.3">
      <c r="A79" s="33"/>
      <c r="B79" s="33"/>
      <c r="C79" s="33" t="s">
        <v>225</v>
      </c>
      <c r="D79" s="35" t="s">
        <v>223</v>
      </c>
      <c r="E79" s="34">
        <f>175</f>
        <v>175</v>
      </c>
      <c r="F79" s="37"/>
      <c r="G79" s="36"/>
      <c r="H79" s="34"/>
      <c r="I79" s="37">
        <f>SUM(U71:U78)</f>
        <v>5.01</v>
      </c>
      <c r="J79" s="34">
        <f>160</f>
        <v>160</v>
      </c>
      <c r="K79" s="37">
        <f>SUM(V71:V78)</f>
        <v>213.57</v>
      </c>
    </row>
    <row r="80" spans="1:35" ht="14.4" x14ac:dyDescent="0.3">
      <c r="A80" s="40"/>
      <c r="B80" s="40"/>
      <c r="C80" s="40" t="s">
        <v>226</v>
      </c>
      <c r="D80" s="41" t="s">
        <v>227</v>
      </c>
      <c r="E80" s="42">
        <f>Source!AQ68</f>
        <v>8.01</v>
      </c>
      <c r="F80" s="43"/>
      <c r="G80" s="44" t="str">
        <f>Source!DI68</f>
        <v/>
      </c>
      <c r="H80" s="42">
        <f>Source!AV68</f>
        <v>1.0669999999999999</v>
      </c>
      <c r="I80" s="43">
        <f>Source!U68</f>
        <v>1.7093339999999999</v>
      </c>
      <c r="J80" s="42"/>
      <c r="K80" s="43"/>
      <c r="AB80" s="53">
        <f>I80</f>
        <v>1.7093339999999999</v>
      </c>
    </row>
    <row r="81" spans="1:35" ht="13.8" x14ac:dyDescent="0.25">
      <c r="C81" s="22" t="s">
        <v>228</v>
      </c>
      <c r="H81" s="45">
        <f>I73+I74+I76+I77+I78+I79+0</f>
        <v>95.949999999999989</v>
      </c>
      <c r="I81" s="45"/>
      <c r="J81" s="45">
        <f>K73+K74+K76+K77+K78+K79+0</f>
        <v>3016.5800000000004</v>
      </c>
      <c r="K81" s="45"/>
      <c r="O81" s="53">
        <f>I73+I74+I76+I77+I78+I79+0</f>
        <v>95.949999999999989</v>
      </c>
      <c r="P81" s="53">
        <f>K73+K74+K76+K77+K78+K79+0</f>
        <v>3016.5800000000004</v>
      </c>
      <c r="X81" s="9">
        <f>IF(Source!BI68&lt;=1,I73+I74+I76+I77+I78+I79-0, 0)</f>
        <v>0</v>
      </c>
      <c r="Y81" s="9">
        <f>IF(Source!BI68=2,I73+I74+I76+I77+I78+I79-0, 0)</f>
        <v>95.949999999999989</v>
      </c>
      <c r="Z81" s="9">
        <f>IF(Source!BI68=3,I73+I74+I76+I77+I78+I79-0, 0)</f>
        <v>0</v>
      </c>
      <c r="AA81" s="9">
        <f>IF(Source!BI68=4,I73+I74+I76+I77+I78+I79,0)</f>
        <v>0</v>
      </c>
    </row>
    <row r="83" spans="1:35" ht="27.6" x14ac:dyDescent="0.3">
      <c r="A83" s="33">
        <v>6</v>
      </c>
      <c r="B83" s="33" t="str">
        <f>Source!F69</f>
        <v>Цена поставщика</v>
      </c>
      <c r="C83" s="33" t="s">
        <v>233</v>
      </c>
      <c r="D83" s="35" t="str">
        <f>Source!H69</f>
        <v>м</v>
      </c>
      <c r="E83" s="34">
        <f>Source!I69</f>
        <v>20.399999999999999</v>
      </c>
      <c r="F83" s="37">
        <f>Source!AL69</f>
        <v>101.99</v>
      </c>
      <c r="G83" s="36" t="str">
        <f>Source!DD69</f>
        <v>*1,02</v>
      </c>
      <c r="H83" s="34">
        <f>Source!AW69</f>
        <v>1</v>
      </c>
      <c r="I83" s="37">
        <f>ROUND((ROUND((Source!AC69*Source!AW69*Source!I69),2)),2)</f>
        <v>2122.21</v>
      </c>
      <c r="J83" s="34">
        <f>IF(Source!BC69&lt;&gt; 0, Source!BC69, 1)</f>
        <v>9.8000000000000007</v>
      </c>
      <c r="K83" s="37">
        <f>Source!P69</f>
        <v>20797.66</v>
      </c>
      <c r="Q83" s="9">
        <f>ROUND((Source!DN69/100)*ROUND((ROUND((Source!AF69*Source!AV69*Source!I69),2)),2), 2)</f>
        <v>0</v>
      </c>
      <c r="R83" s="9">
        <f>Source!X69</f>
        <v>0</v>
      </c>
      <c r="S83" s="9">
        <f>ROUND((Source!DO69/100)*ROUND((ROUND((Source!AF69*Source!AV69*Source!I69),2)),2), 2)</f>
        <v>0</v>
      </c>
      <c r="T83" s="9">
        <f>Source!Y69</f>
        <v>0</v>
      </c>
      <c r="U83" s="9">
        <f>ROUND((175/100)*ROUND((ROUND((Source!AE69*Source!AV69*Source!I69),2)),2), 2)</f>
        <v>0</v>
      </c>
      <c r="V83" s="9">
        <f>ROUND((160/100)*ROUND(ROUND((ROUND((Source!AE69*Source!AV69*Source!I69),2)*Source!BS69),2), 2), 2)</f>
        <v>0</v>
      </c>
      <c r="AI83" s="9">
        <v>3</v>
      </c>
    </row>
    <row r="84" spans="1:35" x14ac:dyDescent="0.25">
      <c r="A84" s="54"/>
      <c r="B84" s="54"/>
      <c r="C84" s="46" t="str">
        <f>"Объем: "&amp;Source!I69&amp;"=("&amp;Source!I68&amp;"*"&amp;"100*"&amp;"1,02)"</f>
        <v>Объем: 20,4=(0,2*100*1,02)</v>
      </c>
      <c r="D84" s="54"/>
      <c r="E84" s="54"/>
      <c r="F84" s="54"/>
      <c r="G84" s="54"/>
      <c r="H84" s="54"/>
      <c r="I84" s="54"/>
      <c r="J84" s="54"/>
      <c r="K84" s="54"/>
    </row>
    <row r="85" spans="1:35" ht="13.8" x14ac:dyDescent="0.25">
      <c r="C85" s="22" t="s">
        <v>228</v>
      </c>
      <c r="H85" s="45">
        <f>I83+0</f>
        <v>2122.21</v>
      </c>
      <c r="I85" s="45"/>
      <c r="J85" s="45">
        <f>K83+0</f>
        <v>20797.66</v>
      </c>
      <c r="K85" s="45"/>
      <c r="O85" s="53">
        <f>I83+0</f>
        <v>2122.21</v>
      </c>
      <c r="P85" s="53">
        <f>K83+0</f>
        <v>20797.66</v>
      </c>
      <c r="X85" s="9">
        <f>IF(Source!BI69&lt;=1,I83-0, 0)</f>
        <v>0</v>
      </c>
      <c r="Y85" s="9">
        <f>IF(Source!BI69=2,I83-0, 0)</f>
        <v>2122.21</v>
      </c>
      <c r="Z85" s="9">
        <f>IF(Source!BI69=3,I83-0, 0)</f>
        <v>0</v>
      </c>
      <c r="AA85" s="9">
        <f>IF(Source!BI69=4,I83,0)</f>
        <v>0</v>
      </c>
    </row>
    <row r="87" spans="1:35" ht="28.8" x14ac:dyDescent="0.3">
      <c r="A87" s="33">
        <v>7</v>
      </c>
      <c r="B87" s="33" t="str">
        <f>Source!F70</f>
        <v>4.8-77-4</v>
      </c>
      <c r="C87" s="33" t="s">
        <v>114</v>
      </c>
      <c r="D87" s="35" t="str">
        <f>Source!H70</f>
        <v>100 М КАБЕЛЯ</v>
      </c>
      <c r="E87" s="34">
        <f>Source!I70</f>
        <v>0.2</v>
      </c>
      <c r="F87" s="37"/>
      <c r="G87" s="36"/>
      <c r="H87" s="34"/>
      <c r="I87" s="37"/>
      <c r="J87" s="34"/>
      <c r="K87" s="37"/>
      <c r="Q87" s="9">
        <f>ROUND((Source!DN70/100)*ROUND((ROUND((Source!AF70*Source!AV70*Source!I70),2)),2), 2)</f>
        <v>32.39</v>
      </c>
      <c r="R87" s="9">
        <f>Source!X70</f>
        <v>1241.72</v>
      </c>
      <c r="S87" s="9">
        <f>ROUND((Source!DO70/100)*ROUND((ROUND((Source!AF70*Source!AV70*Source!I70),2)),2), 2)</f>
        <v>20.239999999999998</v>
      </c>
      <c r="T87" s="9">
        <f>Source!Y70</f>
        <v>580.37</v>
      </c>
      <c r="U87" s="9">
        <f>ROUND((175/100)*ROUND((ROUND((Source!AE70*Source!AV70*Source!I70),2)),2), 2)</f>
        <v>6.98</v>
      </c>
      <c r="V87" s="9">
        <f>ROUND((160/100)*ROUND(ROUND((ROUND((Source!AE70*Source!AV70*Source!I70),2)*Source!BS70),2), 2), 2)</f>
        <v>297.94</v>
      </c>
      <c r="AI87" s="9">
        <v>0</v>
      </c>
    </row>
    <row r="88" spans="1:35" x14ac:dyDescent="0.25">
      <c r="C88" s="38" t="str">
        <f>"Объем: "&amp;Source!I70&amp;"=(5*"&amp;"4)/"&amp;"100"</f>
        <v>Объем: 0,2=(5*4)/100</v>
      </c>
    </row>
    <row r="89" spans="1:35" ht="14.4" x14ac:dyDescent="0.3">
      <c r="A89" s="33"/>
      <c r="B89" s="33"/>
      <c r="C89" s="33" t="s">
        <v>218</v>
      </c>
      <c r="D89" s="35"/>
      <c r="E89" s="34"/>
      <c r="F89" s="37">
        <f>Source!AO70</f>
        <v>135.52000000000001</v>
      </c>
      <c r="G89" s="36" t="str">
        <f>Source!DG70</f>
        <v/>
      </c>
      <c r="H89" s="34">
        <f>Source!AV70</f>
        <v>1.0669999999999999</v>
      </c>
      <c r="I89" s="37">
        <f>ROUND((ROUND((Source!AF70*Source!AV70*Source!I70),2)),2)</f>
        <v>28.92</v>
      </c>
      <c r="J89" s="34">
        <f>IF(Source!BA70&lt;&gt; 0, Source!BA70, 1)</f>
        <v>46.67</v>
      </c>
      <c r="K89" s="37">
        <f>Source!S70</f>
        <v>1349.7</v>
      </c>
      <c r="W89" s="9">
        <f>I89</f>
        <v>28.92</v>
      </c>
    </row>
    <row r="90" spans="1:35" ht="14.4" x14ac:dyDescent="0.3">
      <c r="A90" s="33"/>
      <c r="B90" s="33"/>
      <c r="C90" s="33" t="s">
        <v>219</v>
      </c>
      <c r="D90" s="35"/>
      <c r="E90" s="34"/>
      <c r="F90" s="37">
        <f>Source!AM70</f>
        <v>134.35</v>
      </c>
      <c r="G90" s="36" t="str">
        <f>Source!DE70</f>
        <v/>
      </c>
      <c r="H90" s="34">
        <f>Source!AV70</f>
        <v>1.0669999999999999</v>
      </c>
      <c r="I90" s="37">
        <f>(ROUND((ROUND(((Source!ET70)*Source!AV70*Source!I70),2)),2)+ROUND((ROUND(((Source!AE70-(Source!EU70))*Source!AV70*Source!I70),2)),2))</f>
        <v>28.67</v>
      </c>
      <c r="J90" s="34">
        <f>IF(Source!BB70&lt;&gt; 0, Source!BB70, 1)</f>
        <v>14.56</v>
      </c>
      <c r="K90" s="37">
        <f>Source!Q70</f>
        <v>417.44</v>
      </c>
    </row>
    <row r="91" spans="1:35" ht="14.4" x14ac:dyDescent="0.3">
      <c r="A91" s="33"/>
      <c r="B91" s="33"/>
      <c r="C91" s="33" t="s">
        <v>220</v>
      </c>
      <c r="D91" s="35"/>
      <c r="E91" s="34"/>
      <c r="F91" s="37">
        <f>Source!AN70</f>
        <v>18.68</v>
      </c>
      <c r="G91" s="36" t="str">
        <f>Source!DF70</f>
        <v/>
      </c>
      <c r="H91" s="34">
        <f>Source!AV70</f>
        <v>1.0669999999999999</v>
      </c>
      <c r="I91" s="39">
        <f>ROUND((ROUND((Source!AE70*Source!AV70*Source!I70),2)),2)</f>
        <v>3.99</v>
      </c>
      <c r="J91" s="34">
        <f>IF(Source!BS70&lt;&gt; 0, Source!BS70, 1)</f>
        <v>46.67</v>
      </c>
      <c r="K91" s="39">
        <f>Source!R70</f>
        <v>186.21</v>
      </c>
      <c r="W91" s="9">
        <f>I91</f>
        <v>3.99</v>
      </c>
    </row>
    <row r="92" spans="1:35" ht="14.4" x14ac:dyDescent="0.3">
      <c r="A92" s="33"/>
      <c r="B92" s="33"/>
      <c r="C92" s="33" t="s">
        <v>221</v>
      </c>
      <c r="D92" s="35"/>
      <c r="E92" s="34"/>
      <c r="F92" s="37">
        <f>Source!AL70</f>
        <v>53.75</v>
      </c>
      <c r="G92" s="36" t="str">
        <f>Source!DD70</f>
        <v/>
      </c>
      <c r="H92" s="34">
        <f>Source!AW70</f>
        <v>1.081</v>
      </c>
      <c r="I92" s="37">
        <f>ROUND((ROUND((Source!AC70*Source!AW70*Source!I70),2)),2)</f>
        <v>11.62</v>
      </c>
      <c r="J92" s="34">
        <f>IF(Source!BC70&lt;&gt; 0, Source!BC70, 1)</f>
        <v>17.22</v>
      </c>
      <c r="K92" s="37">
        <f>Source!P70</f>
        <v>200.1</v>
      </c>
    </row>
    <row r="93" spans="1:35" ht="14.4" x14ac:dyDescent="0.3">
      <c r="A93" s="33"/>
      <c r="B93" s="33"/>
      <c r="C93" s="33" t="s">
        <v>222</v>
      </c>
      <c r="D93" s="35" t="s">
        <v>223</v>
      </c>
      <c r="E93" s="34">
        <f>Source!DN70</f>
        <v>112</v>
      </c>
      <c r="F93" s="37"/>
      <c r="G93" s="36"/>
      <c r="H93" s="34"/>
      <c r="I93" s="37">
        <f>SUM(Q87:Q92)</f>
        <v>32.39</v>
      </c>
      <c r="J93" s="34">
        <f>Source!BZ70</f>
        <v>92</v>
      </c>
      <c r="K93" s="37">
        <f>SUM(R87:R92)</f>
        <v>1241.72</v>
      </c>
    </row>
    <row r="94" spans="1:35" ht="14.4" x14ac:dyDescent="0.3">
      <c r="A94" s="33"/>
      <c r="B94" s="33"/>
      <c r="C94" s="33" t="s">
        <v>224</v>
      </c>
      <c r="D94" s="35" t="s">
        <v>223</v>
      </c>
      <c r="E94" s="34">
        <f>Source!DO70</f>
        <v>70</v>
      </c>
      <c r="F94" s="37"/>
      <c r="G94" s="36"/>
      <c r="H94" s="34"/>
      <c r="I94" s="37">
        <f>SUM(S87:S93)</f>
        <v>20.239999999999998</v>
      </c>
      <c r="J94" s="34">
        <f>Source!CA70</f>
        <v>43</v>
      </c>
      <c r="K94" s="37">
        <f>SUM(T87:T93)</f>
        <v>580.37</v>
      </c>
    </row>
    <row r="95" spans="1:35" ht="14.4" x14ac:dyDescent="0.3">
      <c r="A95" s="33"/>
      <c r="B95" s="33"/>
      <c r="C95" s="33" t="s">
        <v>225</v>
      </c>
      <c r="D95" s="35" t="s">
        <v>223</v>
      </c>
      <c r="E95" s="34">
        <f>175</f>
        <v>175</v>
      </c>
      <c r="F95" s="37"/>
      <c r="G95" s="36"/>
      <c r="H95" s="34"/>
      <c r="I95" s="37">
        <f>SUM(U87:U94)</f>
        <v>6.98</v>
      </c>
      <c r="J95" s="34">
        <f>160</f>
        <v>160</v>
      </c>
      <c r="K95" s="37">
        <f>SUM(V87:V94)</f>
        <v>297.94</v>
      </c>
    </row>
    <row r="96" spans="1:35" ht="14.4" x14ac:dyDescent="0.3">
      <c r="A96" s="40"/>
      <c r="B96" s="40"/>
      <c r="C96" s="40" t="s">
        <v>226</v>
      </c>
      <c r="D96" s="41" t="s">
        <v>227</v>
      </c>
      <c r="E96" s="42">
        <f>Source!AQ70</f>
        <v>11</v>
      </c>
      <c r="F96" s="43"/>
      <c r="G96" s="44" t="str">
        <f>Source!DI70</f>
        <v/>
      </c>
      <c r="H96" s="42">
        <f>Source!AV70</f>
        <v>1.0669999999999999</v>
      </c>
      <c r="I96" s="43">
        <f>Source!U70</f>
        <v>2.3473999999999999</v>
      </c>
      <c r="J96" s="42"/>
      <c r="K96" s="43"/>
      <c r="AB96" s="53">
        <f>I96</f>
        <v>2.3473999999999999</v>
      </c>
    </row>
    <row r="97" spans="1:35" ht="13.8" x14ac:dyDescent="0.25">
      <c r="C97" s="22" t="s">
        <v>228</v>
      </c>
      <c r="H97" s="45">
        <f>I89+I90+I92+I93+I94+I95+0</f>
        <v>128.82</v>
      </c>
      <c r="I97" s="45"/>
      <c r="J97" s="45">
        <f>K89+K90+K92+K93+K94+K95+0</f>
        <v>4087.27</v>
      </c>
      <c r="K97" s="45"/>
      <c r="O97" s="53">
        <f>I89+I90+I92+I93+I94+I95+0</f>
        <v>128.82</v>
      </c>
      <c r="P97" s="53">
        <f>K89+K90+K92+K93+K94+K95+0</f>
        <v>4087.27</v>
      </c>
      <c r="X97" s="9">
        <f>IF(Source!BI70&lt;=1,I89+I90+I92+I93+I94+I95-0, 0)</f>
        <v>0</v>
      </c>
      <c r="Y97" s="9">
        <f>IF(Source!BI70=2,I89+I90+I92+I93+I94+I95-0, 0)</f>
        <v>128.82</v>
      </c>
      <c r="Z97" s="9">
        <f>IF(Source!BI70=3,I89+I90+I92+I93+I94+I95-0, 0)</f>
        <v>0</v>
      </c>
      <c r="AA97" s="9">
        <f>IF(Source!BI70=4,I89+I90+I92+I93+I94+I95,0)</f>
        <v>0</v>
      </c>
    </row>
    <row r="99" spans="1:35" ht="27.6" x14ac:dyDescent="0.3">
      <c r="A99" s="33">
        <v>8</v>
      </c>
      <c r="B99" s="33" t="str">
        <f>Source!F71</f>
        <v>Цена поставщика</v>
      </c>
      <c r="C99" s="33" t="s">
        <v>234</v>
      </c>
      <c r="D99" s="35" t="str">
        <f>Source!H71</f>
        <v>м</v>
      </c>
      <c r="E99" s="34">
        <f>Source!I71</f>
        <v>20.399999999999999</v>
      </c>
      <c r="F99" s="37">
        <f>Source!AL71</f>
        <v>194.1</v>
      </c>
      <c r="G99" s="36" t="str">
        <f>Source!DD71</f>
        <v>*1,02</v>
      </c>
      <c r="H99" s="34">
        <f>Source!AW71</f>
        <v>1</v>
      </c>
      <c r="I99" s="37">
        <f>ROUND((ROUND((Source!AC71*Source!AW71*Source!I71),2)),2)</f>
        <v>4038.83</v>
      </c>
      <c r="J99" s="34">
        <f>IF(Source!BC71&lt;&gt; 0, Source!BC71, 1)</f>
        <v>9.8000000000000007</v>
      </c>
      <c r="K99" s="37">
        <f>Source!P71</f>
        <v>39580.53</v>
      </c>
      <c r="Q99" s="9">
        <f>ROUND((Source!DN71/100)*ROUND((ROUND((Source!AF71*Source!AV71*Source!I71),2)),2), 2)</f>
        <v>0</v>
      </c>
      <c r="R99" s="9">
        <f>Source!X71</f>
        <v>0</v>
      </c>
      <c r="S99" s="9">
        <f>ROUND((Source!DO71/100)*ROUND((ROUND((Source!AF71*Source!AV71*Source!I71),2)),2), 2)</f>
        <v>0</v>
      </c>
      <c r="T99" s="9">
        <f>Source!Y71</f>
        <v>0</v>
      </c>
      <c r="U99" s="9">
        <f>ROUND((175/100)*ROUND((ROUND((Source!AE71*Source!AV71*Source!I71),2)),2), 2)</f>
        <v>0</v>
      </c>
      <c r="V99" s="9">
        <f>ROUND((160/100)*ROUND(ROUND((ROUND((Source!AE71*Source!AV71*Source!I71),2)*Source!BS71),2), 2), 2)</f>
        <v>0</v>
      </c>
      <c r="AI99" s="9">
        <v>3</v>
      </c>
    </row>
    <row r="100" spans="1:35" x14ac:dyDescent="0.25">
      <c r="A100" s="54"/>
      <c r="B100" s="54"/>
      <c r="C100" s="46" t="str">
        <f>"Объем: "&amp;Source!I71&amp;"=("&amp;Source!I70&amp;"*"&amp;"100*"&amp;"1,02)"</f>
        <v>Объем: 20,4=(0,2*100*1,02)</v>
      </c>
      <c r="D100" s="54"/>
      <c r="E100" s="54"/>
      <c r="F100" s="54"/>
      <c r="G100" s="54"/>
      <c r="H100" s="54"/>
      <c r="I100" s="54"/>
      <c r="J100" s="54"/>
      <c r="K100" s="54"/>
    </row>
    <row r="101" spans="1:35" ht="13.8" x14ac:dyDescent="0.25">
      <c r="C101" s="22" t="s">
        <v>228</v>
      </c>
      <c r="H101" s="45">
        <f>I99+0</f>
        <v>4038.83</v>
      </c>
      <c r="I101" s="45"/>
      <c r="J101" s="45">
        <f>K99+0</f>
        <v>39580.53</v>
      </c>
      <c r="K101" s="45"/>
      <c r="O101" s="53">
        <f>I99+0</f>
        <v>4038.83</v>
      </c>
      <c r="P101" s="53">
        <f>K99+0</f>
        <v>39580.53</v>
      </c>
      <c r="X101" s="9">
        <f>IF(Source!BI71&lt;=1,I99-0, 0)</f>
        <v>0</v>
      </c>
      <c r="Y101" s="9">
        <f>IF(Source!BI71=2,I99-0, 0)</f>
        <v>4038.83</v>
      </c>
      <c r="Z101" s="9">
        <f>IF(Source!BI71=3,I99-0, 0)</f>
        <v>0</v>
      </c>
      <c r="AA101" s="9">
        <f>IF(Source!BI71=4,I99,0)</f>
        <v>0</v>
      </c>
    </row>
    <row r="103" spans="1:35" ht="55.2" x14ac:dyDescent="0.3">
      <c r="A103" s="33">
        <v>9</v>
      </c>
      <c r="B103" s="33" t="str">
        <f>Source!F72</f>
        <v>4.8-318-3</v>
      </c>
      <c r="C103" s="33" t="s">
        <v>121</v>
      </c>
      <c r="D103" s="35" t="str">
        <f>Source!H72</f>
        <v>1  ШТ.</v>
      </c>
      <c r="E103" s="34">
        <f>Source!I72</f>
        <v>5</v>
      </c>
      <c r="F103" s="37"/>
      <c r="G103" s="36"/>
      <c r="H103" s="34"/>
      <c r="I103" s="37"/>
      <c r="J103" s="34"/>
      <c r="K103" s="37"/>
      <c r="Q103" s="9">
        <f>ROUND((Source!DN72/100)*ROUND((ROUND((Source!AF72*Source!AV72*Source!I72),2)),2), 2)</f>
        <v>236.41</v>
      </c>
      <c r="R103" s="9">
        <f>Source!X72</f>
        <v>9063.01</v>
      </c>
      <c r="S103" s="9">
        <f>ROUND((Source!DO72/100)*ROUND((ROUND((Source!AF72*Source!AV72*Source!I72),2)),2), 2)</f>
        <v>147.76</v>
      </c>
      <c r="T103" s="9">
        <f>Source!Y72</f>
        <v>4235.97</v>
      </c>
      <c r="U103" s="9">
        <f>ROUND((175/100)*ROUND((ROUND((Source!AE72*Source!AV72*Source!I72),2)),2), 2)</f>
        <v>1.19</v>
      </c>
      <c r="V103" s="9">
        <f>ROUND((160/100)*ROUND(ROUND((ROUND((Source!AE72*Source!AV72*Source!I72),2)*Source!BS72),2), 2), 2)</f>
        <v>50.78</v>
      </c>
      <c r="AI103" s="9">
        <v>0</v>
      </c>
    </row>
    <row r="104" spans="1:35" x14ac:dyDescent="0.25">
      <c r="C104" s="38" t="str">
        <f>"Объем: "&amp;Source!I72&amp;"=1+"&amp;"4"</f>
        <v>Объем: 5=1+4</v>
      </c>
    </row>
    <row r="105" spans="1:35" ht="14.4" x14ac:dyDescent="0.3">
      <c r="A105" s="33"/>
      <c r="B105" s="33"/>
      <c r="C105" s="33" t="s">
        <v>218</v>
      </c>
      <c r="D105" s="35"/>
      <c r="E105" s="34"/>
      <c r="F105" s="37">
        <f>Source!AO72</f>
        <v>40.32</v>
      </c>
      <c r="G105" s="36" t="str">
        <f>Source!DG72</f>
        <v/>
      </c>
      <c r="H105" s="34">
        <f>Source!AV72</f>
        <v>1.0469999999999999</v>
      </c>
      <c r="I105" s="37">
        <f>ROUND((ROUND((Source!AF72*Source!AV72*Source!I72),2)),2)</f>
        <v>211.08</v>
      </c>
      <c r="J105" s="34">
        <f>IF(Source!BA72&lt;&gt; 0, Source!BA72, 1)</f>
        <v>46.67</v>
      </c>
      <c r="K105" s="37">
        <f>Source!S72</f>
        <v>9851.1</v>
      </c>
      <c r="W105" s="9">
        <f>I105</f>
        <v>211.08</v>
      </c>
    </row>
    <row r="106" spans="1:35" ht="14.4" x14ac:dyDescent="0.3">
      <c r="A106" s="33"/>
      <c r="B106" s="33"/>
      <c r="C106" s="33" t="s">
        <v>219</v>
      </c>
      <c r="D106" s="35"/>
      <c r="E106" s="34"/>
      <c r="F106" s="37">
        <f>Source!AM72</f>
        <v>0.89</v>
      </c>
      <c r="G106" s="36" t="str">
        <f>Source!DE72</f>
        <v/>
      </c>
      <c r="H106" s="34">
        <f>Source!AV72</f>
        <v>1.0469999999999999</v>
      </c>
      <c r="I106" s="37">
        <f>(ROUND((ROUND(((Source!ET72)*Source!AV72*Source!I72),2)),2)+ROUND((ROUND(((Source!AE72-(Source!EU72))*Source!AV72*Source!I72),2)),2))</f>
        <v>4.66</v>
      </c>
      <c r="J106" s="34">
        <f>IF(Source!BB72&lt;&gt; 0, Source!BB72, 1)</f>
        <v>14.67</v>
      </c>
      <c r="K106" s="37">
        <f>Source!Q72</f>
        <v>68.36</v>
      </c>
    </row>
    <row r="107" spans="1:35" ht="14.4" x14ac:dyDescent="0.3">
      <c r="A107" s="33"/>
      <c r="B107" s="33"/>
      <c r="C107" s="33" t="s">
        <v>220</v>
      </c>
      <c r="D107" s="35"/>
      <c r="E107" s="34"/>
      <c r="F107" s="37">
        <f>Source!AN72</f>
        <v>0.13</v>
      </c>
      <c r="G107" s="36" t="str">
        <f>Source!DF72</f>
        <v/>
      </c>
      <c r="H107" s="34">
        <f>Source!AV72</f>
        <v>1.0469999999999999</v>
      </c>
      <c r="I107" s="39">
        <f>ROUND((ROUND((Source!AE72*Source!AV72*Source!I72),2)),2)</f>
        <v>0.68</v>
      </c>
      <c r="J107" s="34">
        <f>IF(Source!BS72&lt;&gt; 0, Source!BS72, 1)</f>
        <v>46.67</v>
      </c>
      <c r="K107" s="39">
        <f>Source!R72</f>
        <v>31.74</v>
      </c>
      <c r="W107" s="9">
        <f>I107</f>
        <v>0.68</v>
      </c>
    </row>
    <row r="108" spans="1:35" ht="14.4" x14ac:dyDescent="0.3">
      <c r="A108" s="33"/>
      <c r="B108" s="33"/>
      <c r="C108" s="33" t="s">
        <v>221</v>
      </c>
      <c r="D108" s="35"/>
      <c r="E108" s="34"/>
      <c r="F108" s="37">
        <f>Source!AL72</f>
        <v>10.32</v>
      </c>
      <c r="G108" s="36" t="str">
        <f>Source!DD72</f>
        <v/>
      </c>
      <c r="H108" s="34">
        <f>Source!AW72</f>
        <v>1</v>
      </c>
      <c r="I108" s="37">
        <f>ROUND((ROUND((Source!AC72*Source!AW72*Source!I72),2)),2)</f>
        <v>51.6</v>
      </c>
      <c r="J108" s="34">
        <f>IF(Source!BC72&lt;&gt; 0, Source!BC72, 1)</f>
        <v>9.7100000000000009</v>
      </c>
      <c r="K108" s="37">
        <f>Source!P72</f>
        <v>501.04</v>
      </c>
    </row>
    <row r="109" spans="1:35" ht="14.4" x14ac:dyDescent="0.3">
      <c r="A109" s="33"/>
      <c r="B109" s="33"/>
      <c r="C109" s="33" t="s">
        <v>222</v>
      </c>
      <c r="D109" s="35" t="s">
        <v>223</v>
      </c>
      <c r="E109" s="34">
        <f>Source!DN72</f>
        <v>112</v>
      </c>
      <c r="F109" s="37"/>
      <c r="G109" s="36"/>
      <c r="H109" s="34"/>
      <c r="I109" s="37">
        <f>SUM(Q103:Q108)</f>
        <v>236.41</v>
      </c>
      <c r="J109" s="34">
        <f>Source!BZ72</f>
        <v>92</v>
      </c>
      <c r="K109" s="37">
        <f>SUM(R103:R108)</f>
        <v>9063.01</v>
      </c>
    </row>
    <row r="110" spans="1:35" ht="14.4" x14ac:dyDescent="0.3">
      <c r="A110" s="33"/>
      <c r="B110" s="33"/>
      <c r="C110" s="33" t="s">
        <v>224</v>
      </c>
      <c r="D110" s="35" t="s">
        <v>223</v>
      </c>
      <c r="E110" s="34">
        <f>Source!DO72</f>
        <v>70</v>
      </c>
      <c r="F110" s="37"/>
      <c r="G110" s="36"/>
      <c r="H110" s="34"/>
      <c r="I110" s="37">
        <f>SUM(S103:S109)</f>
        <v>147.76</v>
      </c>
      <c r="J110" s="34">
        <f>Source!CA72</f>
        <v>43</v>
      </c>
      <c r="K110" s="37">
        <f>SUM(T103:T109)</f>
        <v>4235.97</v>
      </c>
    </row>
    <row r="111" spans="1:35" ht="14.4" x14ac:dyDescent="0.3">
      <c r="A111" s="33"/>
      <c r="B111" s="33"/>
      <c r="C111" s="33" t="s">
        <v>225</v>
      </c>
      <c r="D111" s="35" t="s">
        <v>223</v>
      </c>
      <c r="E111" s="34">
        <f>175</f>
        <v>175</v>
      </c>
      <c r="F111" s="37"/>
      <c r="G111" s="36"/>
      <c r="H111" s="34"/>
      <c r="I111" s="37">
        <f>SUM(U103:U110)</f>
        <v>1.19</v>
      </c>
      <c r="J111" s="34">
        <f>160</f>
        <v>160</v>
      </c>
      <c r="K111" s="37">
        <f>SUM(V103:V110)</f>
        <v>50.78</v>
      </c>
    </row>
    <row r="112" spans="1:35" ht="14.4" x14ac:dyDescent="0.3">
      <c r="A112" s="40"/>
      <c r="B112" s="40"/>
      <c r="C112" s="40" t="s">
        <v>226</v>
      </c>
      <c r="D112" s="41" t="s">
        <v>227</v>
      </c>
      <c r="E112" s="42">
        <f>Source!AQ72</f>
        <v>2.78</v>
      </c>
      <c r="F112" s="43"/>
      <c r="G112" s="44" t="str">
        <f>Source!DI72</f>
        <v/>
      </c>
      <c r="H112" s="42">
        <f>Source!AV72</f>
        <v>1.0469999999999999</v>
      </c>
      <c r="I112" s="43">
        <f>Source!U72</f>
        <v>14.553299999999998</v>
      </c>
      <c r="J112" s="42"/>
      <c r="K112" s="43"/>
      <c r="AB112" s="53">
        <f>I112</f>
        <v>14.553299999999998</v>
      </c>
    </row>
    <row r="113" spans="1:35" ht="13.8" x14ac:dyDescent="0.25">
      <c r="C113" s="22" t="s">
        <v>228</v>
      </c>
      <c r="H113" s="45">
        <f>I105+I106+I108+I109+I110+I111+0</f>
        <v>652.70000000000005</v>
      </c>
      <c r="I113" s="45"/>
      <c r="J113" s="45">
        <f>K105+K106+K108+K109+K110+K111+0</f>
        <v>23770.260000000002</v>
      </c>
      <c r="K113" s="45"/>
      <c r="O113" s="53">
        <f>I105+I106+I108+I109+I110+I111+0</f>
        <v>652.70000000000005</v>
      </c>
      <c r="P113" s="53">
        <f>K105+K106+K108+K109+K110+K111+0</f>
        <v>23770.260000000002</v>
      </c>
      <c r="X113" s="9">
        <f>IF(Source!BI72&lt;=1,I105+I106+I108+I109+I110+I111-0, 0)</f>
        <v>0</v>
      </c>
      <c r="Y113" s="9">
        <f>IF(Source!BI72=2,I105+I106+I108+I109+I110+I111-0, 0)</f>
        <v>652.70000000000005</v>
      </c>
      <c r="Z113" s="9">
        <f>IF(Source!BI72=3,I105+I106+I108+I109+I110+I111-0, 0)</f>
        <v>0</v>
      </c>
      <c r="AA113" s="9">
        <f>IF(Source!BI72=4,I105+I106+I108+I109+I110+I111,0)</f>
        <v>0</v>
      </c>
    </row>
    <row r="115" spans="1:35" ht="82.8" x14ac:dyDescent="0.3">
      <c r="A115" s="40">
        <v>10</v>
      </c>
      <c r="B115" s="40" t="str">
        <f>Source!F73</f>
        <v>1.21-5-1237</v>
      </c>
      <c r="C115" s="40" t="s">
        <v>128</v>
      </c>
      <c r="D115" s="41" t="str">
        <f>Source!H73</f>
        <v>КОМПЛЕКТ</v>
      </c>
      <c r="E115" s="42">
        <f>Source!I73</f>
        <v>5</v>
      </c>
      <c r="F115" s="43">
        <f>Source!AL73</f>
        <v>673.75</v>
      </c>
      <c r="G115" s="44" t="str">
        <f>Source!DD73</f>
        <v/>
      </c>
      <c r="H115" s="42">
        <f>Source!AW73</f>
        <v>1</v>
      </c>
      <c r="I115" s="43">
        <f>ROUND((ROUND((Source!AC73*Source!AW73*Source!I73),2)),2)</f>
        <v>3368.75</v>
      </c>
      <c r="J115" s="42">
        <f>IF(Source!BC73&lt;&gt; 0, Source!BC73, 1)</f>
        <v>6.81</v>
      </c>
      <c r="K115" s="43">
        <f>Source!P73</f>
        <v>22941.19</v>
      </c>
      <c r="Q115" s="9">
        <f>ROUND((Source!DN73/100)*ROUND((ROUND((Source!AF73*Source!AV73*Source!I73),2)),2), 2)</f>
        <v>0</v>
      </c>
      <c r="R115" s="9">
        <f>Source!X73</f>
        <v>0</v>
      </c>
      <c r="S115" s="9">
        <f>ROUND((Source!DO73/100)*ROUND((ROUND((Source!AF73*Source!AV73*Source!I73),2)),2), 2)</f>
        <v>0</v>
      </c>
      <c r="T115" s="9">
        <f>Source!Y73</f>
        <v>0</v>
      </c>
      <c r="U115" s="9">
        <f>ROUND((175/100)*ROUND((ROUND((Source!AE73*Source!AV73*Source!I73),2)),2), 2)</f>
        <v>0</v>
      </c>
      <c r="V115" s="9">
        <f>ROUND((160/100)*ROUND(ROUND((ROUND((Source!AE73*Source!AV73*Source!I73),2)*Source!BS73),2), 2), 2)</f>
        <v>0</v>
      </c>
      <c r="AI115" s="9">
        <v>3</v>
      </c>
    </row>
    <row r="116" spans="1:35" ht="13.8" x14ac:dyDescent="0.25">
      <c r="C116" s="22" t="s">
        <v>228</v>
      </c>
      <c r="H116" s="45">
        <f>I115+0</f>
        <v>3368.75</v>
      </c>
      <c r="I116" s="45"/>
      <c r="J116" s="45">
        <f>K115+0</f>
        <v>22941.19</v>
      </c>
      <c r="K116" s="45"/>
      <c r="O116" s="53">
        <f>I115+0</f>
        <v>3368.75</v>
      </c>
      <c r="P116" s="53">
        <f>K115+0</f>
        <v>22941.19</v>
      </c>
      <c r="X116" s="9">
        <f>IF(Source!BI73&lt;=1,I115-0, 0)</f>
        <v>0</v>
      </c>
      <c r="Y116" s="9">
        <f>IF(Source!BI73=2,I115-0, 0)</f>
        <v>3368.75</v>
      </c>
      <c r="Z116" s="9">
        <f>IF(Source!BI73=3,I115-0, 0)</f>
        <v>0</v>
      </c>
      <c r="AA116" s="9">
        <f>IF(Source!BI73=4,I115,0)</f>
        <v>0</v>
      </c>
    </row>
    <row r="118" spans="1:35" ht="27.6" x14ac:dyDescent="0.3">
      <c r="A118" s="33">
        <v>11</v>
      </c>
      <c r="B118" s="33" t="str">
        <f>Source!F74</f>
        <v>4.8-76-5</v>
      </c>
      <c r="C118" s="33" t="s">
        <v>136</v>
      </c>
      <c r="D118" s="35" t="str">
        <f>Source!H74</f>
        <v>100 шт.</v>
      </c>
      <c r="E118" s="34">
        <f>Source!I74</f>
        <v>0.04</v>
      </c>
      <c r="F118" s="37"/>
      <c r="G118" s="36"/>
      <c r="H118" s="34"/>
      <c r="I118" s="37"/>
      <c r="J118" s="34"/>
      <c r="K118" s="37"/>
      <c r="Q118" s="9">
        <f>ROUND((Source!DN74/100)*ROUND((ROUND((Source!AF74*Source!AV74*Source!I74),2)),2), 2)</f>
        <v>11.13</v>
      </c>
      <c r="R118" s="9">
        <f>Source!X74</f>
        <v>426.79</v>
      </c>
      <c r="S118" s="9">
        <f>ROUND((Source!DO74/100)*ROUND((ROUND((Source!AF74*Source!AV74*Source!I74),2)),2), 2)</f>
        <v>6.96</v>
      </c>
      <c r="T118" s="9">
        <f>Source!Y74</f>
        <v>199.48</v>
      </c>
      <c r="U118" s="9">
        <f>ROUND((175/100)*ROUND((ROUND((Source!AE74*Source!AV74*Source!I74),2)),2), 2)</f>
        <v>0</v>
      </c>
      <c r="V118" s="9">
        <f>ROUND((160/100)*ROUND(ROUND((ROUND((Source!AE74*Source!AV74*Source!I74),2)*Source!BS74),2), 2), 2)</f>
        <v>0</v>
      </c>
      <c r="AI118" s="9">
        <v>0</v>
      </c>
    </row>
    <row r="119" spans="1:35" x14ac:dyDescent="0.25">
      <c r="C119" s="38" t="str">
        <f>"Объем: "&amp;Source!I74&amp;"=(4)/"&amp;"100"</f>
        <v>Объем: 0,04=(4)/100</v>
      </c>
    </row>
    <row r="120" spans="1:35" ht="14.4" x14ac:dyDescent="0.3">
      <c r="A120" s="33"/>
      <c r="B120" s="33"/>
      <c r="C120" s="33" t="s">
        <v>218</v>
      </c>
      <c r="D120" s="35"/>
      <c r="E120" s="34"/>
      <c r="F120" s="37">
        <f>Source!AO74</f>
        <v>232.85</v>
      </c>
      <c r="G120" s="36" t="str">
        <f>Source!DG74</f>
        <v/>
      </c>
      <c r="H120" s="34">
        <f>Source!AV74</f>
        <v>1.0669999999999999</v>
      </c>
      <c r="I120" s="37">
        <f>ROUND((ROUND((Source!AF74*Source!AV74*Source!I74),2)),2)</f>
        <v>9.94</v>
      </c>
      <c r="J120" s="34">
        <f>IF(Source!BA74&lt;&gt; 0, Source!BA74, 1)</f>
        <v>46.67</v>
      </c>
      <c r="K120" s="37">
        <f>Source!S74</f>
        <v>463.9</v>
      </c>
      <c r="W120" s="9">
        <f>I120</f>
        <v>9.94</v>
      </c>
    </row>
    <row r="121" spans="1:35" ht="14.4" x14ac:dyDescent="0.3">
      <c r="A121" s="33"/>
      <c r="B121" s="33"/>
      <c r="C121" s="33" t="s">
        <v>222</v>
      </c>
      <c r="D121" s="35" t="s">
        <v>223</v>
      </c>
      <c r="E121" s="34">
        <f>Source!DN74</f>
        <v>112</v>
      </c>
      <c r="F121" s="37"/>
      <c r="G121" s="36"/>
      <c r="H121" s="34"/>
      <c r="I121" s="37">
        <f>SUM(Q118:Q120)</f>
        <v>11.13</v>
      </c>
      <c r="J121" s="34">
        <f>Source!BZ74</f>
        <v>92</v>
      </c>
      <c r="K121" s="37">
        <f>SUM(R118:R120)</f>
        <v>426.79</v>
      </c>
    </row>
    <row r="122" spans="1:35" ht="14.4" x14ac:dyDescent="0.3">
      <c r="A122" s="33"/>
      <c r="B122" s="33"/>
      <c r="C122" s="33" t="s">
        <v>224</v>
      </c>
      <c r="D122" s="35" t="s">
        <v>223</v>
      </c>
      <c r="E122" s="34">
        <f>Source!DO74</f>
        <v>70</v>
      </c>
      <c r="F122" s="37"/>
      <c r="G122" s="36"/>
      <c r="H122" s="34"/>
      <c r="I122" s="37">
        <f>SUM(S118:S121)</f>
        <v>6.96</v>
      </c>
      <c r="J122" s="34">
        <f>Source!CA74</f>
        <v>43</v>
      </c>
      <c r="K122" s="37">
        <f>SUM(T118:T121)</f>
        <v>199.48</v>
      </c>
    </row>
    <row r="123" spans="1:35" ht="14.4" x14ac:dyDescent="0.3">
      <c r="A123" s="40"/>
      <c r="B123" s="40"/>
      <c r="C123" s="40" t="s">
        <v>226</v>
      </c>
      <c r="D123" s="41" t="s">
        <v>227</v>
      </c>
      <c r="E123" s="42">
        <f>Source!AQ74</f>
        <v>18.899999999999999</v>
      </c>
      <c r="F123" s="43"/>
      <c r="G123" s="44" t="str">
        <f>Source!DI74</f>
        <v/>
      </c>
      <c r="H123" s="42">
        <f>Source!AV74</f>
        <v>1.0669999999999999</v>
      </c>
      <c r="I123" s="43">
        <f>Source!U74</f>
        <v>0.80665199999999981</v>
      </c>
      <c r="J123" s="42"/>
      <c r="K123" s="43"/>
      <c r="AB123" s="53">
        <f>I123</f>
        <v>0.80665199999999981</v>
      </c>
    </row>
    <row r="124" spans="1:35" ht="13.8" x14ac:dyDescent="0.25">
      <c r="C124" s="22" t="s">
        <v>228</v>
      </c>
      <c r="H124" s="45">
        <f>I120+I121+I122+0</f>
        <v>28.03</v>
      </c>
      <c r="I124" s="45"/>
      <c r="J124" s="45">
        <f>K120+K121+K122+0</f>
        <v>1090.17</v>
      </c>
      <c r="K124" s="45"/>
      <c r="O124" s="53">
        <f>I120+I121+I122+0</f>
        <v>28.03</v>
      </c>
      <c r="P124" s="53">
        <f>K120+K121+K122+0</f>
        <v>1090.17</v>
      </c>
      <c r="X124" s="9">
        <f>IF(Source!BI74&lt;=1,I120+I121+I122-0, 0)</f>
        <v>0</v>
      </c>
      <c r="Y124" s="9">
        <f>IF(Source!BI74=2,I120+I121+I122-0, 0)</f>
        <v>28.03</v>
      </c>
      <c r="Z124" s="9">
        <f>IF(Source!BI74=3,I120+I121+I122-0, 0)</f>
        <v>0</v>
      </c>
      <c r="AA124" s="9">
        <f>IF(Source!BI74=4,I120+I121+I122,0)</f>
        <v>0</v>
      </c>
    </row>
    <row r="126" spans="1:35" ht="27.6" x14ac:dyDescent="0.3">
      <c r="A126" s="33">
        <v>12</v>
      </c>
      <c r="B126" s="33" t="str">
        <f>Source!F75</f>
        <v>4.8-76-6</v>
      </c>
      <c r="C126" s="33" t="s">
        <v>141</v>
      </c>
      <c r="D126" s="35" t="str">
        <f>Source!H75</f>
        <v>100 шт.</v>
      </c>
      <c r="E126" s="34">
        <f>Source!I75</f>
        <v>0.16</v>
      </c>
      <c r="F126" s="37"/>
      <c r="G126" s="36"/>
      <c r="H126" s="34"/>
      <c r="I126" s="37"/>
      <c r="J126" s="34"/>
      <c r="K126" s="37"/>
      <c r="Q126" s="9">
        <f>ROUND((Source!DN75/100)*ROUND((ROUND((Source!AF75*Source!AV75*Source!I75),2)),2), 2)</f>
        <v>66.900000000000006</v>
      </c>
      <c r="R126" s="9">
        <f>Source!X75</f>
        <v>2564.59</v>
      </c>
      <c r="S126" s="9">
        <f>ROUND((Source!DO75/100)*ROUND((ROUND((Source!AF75*Source!AV75*Source!I75),2)),2), 2)</f>
        <v>41.81</v>
      </c>
      <c r="T126" s="9">
        <f>Source!Y75</f>
        <v>1198.67</v>
      </c>
      <c r="U126" s="9">
        <f>ROUND((175/100)*ROUND((ROUND((Source!AE75*Source!AV75*Source!I75),2)),2), 2)</f>
        <v>0</v>
      </c>
      <c r="V126" s="9">
        <f>ROUND((160/100)*ROUND(ROUND((ROUND((Source!AE75*Source!AV75*Source!I75),2)*Source!BS75),2), 2), 2)</f>
        <v>0</v>
      </c>
      <c r="AI126" s="9">
        <v>0</v>
      </c>
    </row>
    <row r="127" spans="1:35" x14ac:dyDescent="0.25">
      <c r="C127" s="38" t="str">
        <f>"Объем: "&amp;Source!I75&amp;"=(4*"&amp;"4)/"&amp;"100"</f>
        <v>Объем: 0,16=(4*4)/100</v>
      </c>
    </row>
    <row r="128" spans="1:35" ht="14.4" x14ac:dyDescent="0.3">
      <c r="A128" s="33"/>
      <c r="B128" s="33"/>
      <c r="C128" s="33" t="s">
        <v>218</v>
      </c>
      <c r="D128" s="35"/>
      <c r="E128" s="34"/>
      <c r="F128" s="37">
        <f>Source!AO75</f>
        <v>349.89</v>
      </c>
      <c r="G128" s="36" t="str">
        <f>Source!DG75</f>
        <v/>
      </c>
      <c r="H128" s="34">
        <f>Source!AV75</f>
        <v>1.0669999999999999</v>
      </c>
      <c r="I128" s="37">
        <f>ROUND((ROUND((Source!AF75*Source!AV75*Source!I75),2)),2)</f>
        <v>59.73</v>
      </c>
      <c r="J128" s="34">
        <f>IF(Source!BA75&lt;&gt; 0, Source!BA75, 1)</f>
        <v>46.67</v>
      </c>
      <c r="K128" s="37">
        <f>Source!S75</f>
        <v>2787.6</v>
      </c>
      <c r="W128" s="9">
        <f>I128</f>
        <v>59.73</v>
      </c>
    </row>
    <row r="129" spans="1:35" ht="14.4" x14ac:dyDescent="0.3">
      <c r="A129" s="33"/>
      <c r="B129" s="33"/>
      <c r="C129" s="33" t="s">
        <v>222</v>
      </c>
      <c r="D129" s="35" t="s">
        <v>223</v>
      </c>
      <c r="E129" s="34">
        <f>Source!DN75</f>
        <v>112</v>
      </c>
      <c r="F129" s="37"/>
      <c r="G129" s="36"/>
      <c r="H129" s="34"/>
      <c r="I129" s="37">
        <f>SUM(Q126:Q128)</f>
        <v>66.900000000000006</v>
      </c>
      <c r="J129" s="34">
        <f>Source!BZ75</f>
        <v>92</v>
      </c>
      <c r="K129" s="37">
        <f>SUM(R126:R128)</f>
        <v>2564.59</v>
      </c>
    </row>
    <row r="130" spans="1:35" ht="14.4" x14ac:dyDescent="0.3">
      <c r="A130" s="33"/>
      <c r="B130" s="33"/>
      <c r="C130" s="33" t="s">
        <v>224</v>
      </c>
      <c r="D130" s="35" t="s">
        <v>223</v>
      </c>
      <c r="E130" s="34">
        <f>Source!DO75</f>
        <v>70</v>
      </c>
      <c r="F130" s="37"/>
      <c r="G130" s="36"/>
      <c r="H130" s="34"/>
      <c r="I130" s="37">
        <f>SUM(S126:S129)</f>
        <v>41.81</v>
      </c>
      <c r="J130" s="34">
        <f>Source!CA75</f>
        <v>43</v>
      </c>
      <c r="K130" s="37">
        <f>SUM(T126:T129)</f>
        <v>1198.67</v>
      </c>
    </row>
    <row r="131" spans="1:35" ht="14.4" x14ac:dyDescent="0.3">
      <c r="A131" s="40"/>
      <c r="B131" s="40"/>
      <c r="C131" s="40" t="s">
        <v>226</v>
      </c>
      <c r="D131" s="41" t="s">
        <v>227</v>
      </c>
      <c r="E131" s="42">
        <f>Source!AQ75</f>
        <v>28.4</v>
      </c>
      <c r="F131" s="43"/>
      <c r="G131" s="44" t="str">
        <f>Source!DI75</f>
        <v/>
      </c>
      <c r="H131" s="42">
        <f>Source!AV75</f>
        <v>1.0669999999999999</v>
      </c>
      <c r="I131" s="43">
        <f>Source!U75</f>
        <v>4.8484479999999994</v>
      </c>
      <c r="J131" s="42"/>
      <c r="K131" s="43"/>
      <c r="AB131" s="53">
        <f>I131</f>
        <v>4.8484479999999994</v>
      </c>
    </row>
    <row r="132" spans="1:35" ht="13.8" x14ac:dyDescent="0.25">
      <c r="C132" s="22" t="s">
        <v>228</v>
      </c>
      <c r="H132" s="45">
        <f>I128+I129+I130+0</f>
        <v>168.44</v>
      </c>
      <c r="I132" s="45"/>
      <c r="J132" s="45">
        <f>K128+K129+K130+0</f>
        <v>6550.8600000000006</v>
      </c>
      <c r="K132" s="45"/>
      <c r="O132" s="53">
        <f>I128+I129+I130+0</f>
        <v>168.44</v>
      </c>
      <c r="P132" s="53">
        <f>K128+K129+K130+0</f>
        <v>6550.8600000000006</v>
      </c>
      <c r="X132" s="9">
        <f>IF(Source!BI75&lt;=1,I128+I129+I130-0, 0)</f>
        <v>0</v>
      </c>
      <c r="Y132" s="9">
        <f>IF(Source!BI75=2,I128+I129+I130-0, 0)</f>
        <v>168.44</v>
      </c>
      <c r="Z132" s="9">
        <f>IF(Source!BI75=3,I128+I129+I130-0, 0)</f>
        <v>0</v>
      </c>
      <c r="AA132" s="9">
        <f>IF(Source!BI75=4,I128+I129+I130,0)</f>
        <v>0</v>
      </c>
    </row>
    <row r="134" spans="1:35" ht="55.2" x14ac:dyDescent="0.3">
      <c r="A134" s="33">
        <v>13</v>
      </c>
      <c r="B134" s="33" t="str">
        <f>Source!F76</f>
        <v>4.8-318-4</v>
      </c>
      <c r="C134" s="33" t="s">
        <v>145</v>
      </c>
      <c r="D134" s="35" t="str">
        <f>Source!H76</f>
        <v>1  ШТ.</v>
      </c>
      <c r="E134" s="34">
        <f>Source!I76</f>
        <v>4</v>
      </c>
      <c r="F134" s="37"/>
      <c r="G134" s="36"/>
      <c r="H134" s="34"/>
      <c r="I134" s="37"/>
      <c r="J134" s="34"/>
      <c r="K134" s="37"/>
      <c r="Q134" s="9">
        <f>ROUND((Source!DN76/100)*ROUND((ROUND((Source!AF76*Source!AV76*Source!I76),2)),2), 2)</f>
        <v>217.08</v>
      </c>
      <c r="R134" s="9">
        <f>Source!X76</f>
        <v>8321.93</v>
      </c>
      <c r="S134" s="9">
        <f>ROUND((Source!DO76/100)*ROUND((ROUND((Source!AF76*Source!AV76*Source!I76),2)),2), 2)</f>
        <v>135.66999999999999</v>
      </c>
      <c r="T134" s="9">
        <f>Source!Y76</f>
        <v>3889.6</v>
      </c>
      <c r="U134" s="9">
        <f>ROUND((175/100)*ROUND((ROUND((Source!AE76*Source!AV76*Source!I76),2)),2), 2)</f>
        <v>0.95</v>
      </c>
      <c r="V134" s="9">
        <f>ROUND((160/100)*ROUND(ROUND((ROUND((Source!AE76*Source!AV76*Source!I76),2)*Source!BS76),2), 2), 2)</f>
        <v>40.32</v>
      </c>
      <c r="AI134" s="9">
        <v>0</v>
      </c>
    </row>
    <row r="135" spans="1:35" ht="14.4" x14ac:dyDescent="0.3">
      <c r="A135" s="33"/>
      <c r="B135" s="33"/>
      <c r="C135" s="33" t="s">
        <v>218</v>
      </c>
      <c r="D135" s="35"/>
      <c r="E135" s="34"/>
      <c r="F135" s="37">
        <f>Source!AO76</f>
        <v>46.28</v>
      </c>
      <c r="G135" s="36" t="str">
        <f>Source!DG76</f>
        <v/>
      </c>
      <c r="H135" s="34">
        <f>Source!AV76</f>
        <v>1.0469999999999999</v>
      </c>
      <c r="I135" s="37">
        <f>ROUND((ROUND((Source!AF76*Source!AV76*Source!I76),2)),2)</f>
        <v>193.82</v>
      </c>
      <c r="J135" s="34">
        <f>IF(Source!BA76&lt;&gt; 0, Source!BA76, 1)</f>
        <v>46.67</v>
      </c>
      <c r="K135" s="37">
        <f>Source!S76</f>
        <v>9045.58</v>
      </c>
      <c r="W135" s="9">
        <f>I135</f>
        <v>193.82</v>
      </c>
    </row>
    <row r="136" spans="1:35" ht="14.4" x14ac:dyDescent="0.3">
      <c r="A136" s="33"/>
      <c r="B136" s="33"/>
      <c r="C136" s="33" t="s">
        <v>219</v>
      </c>
      <c r="D136" s="35"/>
      <c r="E136" s="34"/>
      <c r="F136" s="37">
        <f>Source!AM76</f>
        <v>0.9</v>
      </c>
      <c r="G136" s="36" t="str">
        <f>Source!DE76</f>
        <v/>
      </c>
      <c r="H136" s="34">
        <f>Source!AV76</f>
        <v>1.0469999999999999</v>
      </c>
      <c r="I136" s="37">
        <f>(ROUND((ROUND(((Source!ET76)*Source!AV76*Source!I76),2)),2)+ROUND((ROUND(((Source!AE76-(Source!EU76))*Source!AV76*Source!I76),2)),2))</f>
        <v>3.77</v>
      </c>
      <c r="J136" s="34">
        <f>IF(Source!BB76&lt;&gt; 0, Source!BB76, 1)</f>
        <v>14.53</v>
      </c>
      <c r="K136" s="37">
        <f>Source!Q76</f>
        <v>54.78</v>
      </c>
    </row>
    <row r="137" spans="1:35" ht="14.4" x14ac:dyDescent="0.3">
      <c r="A137" s="33"/>
      <c r="B137" s="33"/>
      <c r="C137" s="33" t="s">
        <v>220</v>
      </c>
      <c r="D137" s="35"/>
      <c r="E137" s="34"/>
      <c r="F137" s="37">
        <f>Source!AN76</f>
        <v>0.13</v>
      </c>
      <c r="G137" s="36" t="str">
        <f>Source!DF76</f>
        <v/>
      </c>
      <c r="H137" s="34">
        <f>Source!AV76</f>
        <v>1.0469999999999999</v>
      </c>
      <c r="I137" s="39">
        <f>ROUND((ROUND((Source!AE76*Source!AV76*Source!I76),2)),2)</f>
        <v>0.54</v>
      </c>
      <c r="J137" s="34">
        <f>IF(Source!BS76&lt;&gt; 0, Source!BS76, 1)</f>
        <v>46.67</v>
      </c>
      <c r="K137" s="39">
        <f>Source!R76</f>
        <v>25.2</v>
      </c>
      <c r="W137" s="9">
        <f>I137</f>
        <v>0.54</v>
      </c>
    </row>
    <row r="138" spans="1:35" ht="14.4" x14ac:dyDescent="0.3">
      <c r="A138" s="33"/>
      <c r="B138" s="33"/>
      <c r="C138" s="33" t="s">
        <v>221</v>
      </c>
      <c r="D138" s="35"/>
      <c r="E138" s="34"/>
      <c r="F138" s="37">
        <f>Source!AL76</f>
        <v>10.72</v>
      </c>
      <c r="G138" s="36" t="str">
        <f>Source!DD76</f>
        <v/>
      </c>
      <c r="H138" s="34">
        <f>Source!AW76</f>
        <v>1</v>
      </c>
      <c r="I138" s="37">
        <f>ROUND((ROUND((Source!AC76*Source!AW76*Source!I76),2)),2)</f>
        <v>42.88</v>
      </c>
      <c r="J138" s="34">
        <f>IF(Source!BC76&lt;&gt; 0, Source!BC76, 1)</f>
        <v>9.7100000000000009</v>
      </c>
      <c r="K138" s="37">
        <f>Source!P76</f>
        <v>416.36</v>
      </c>
    </row>
    <row r="139" spans="1:35" ht="14.4" x14ac:dyDescent="0.3">
      <c r="A139" s="33"/>
      <c r="B139" s="33"/>
      <c r="C139" s="33" t="s">
        <v>222</v>
      </c>
      <c r="D139" s="35" t="s">
        <v>223</v>
      </c>
      <c r="E139" s="34">
        <f>Source!DN76</f>
        <v>112</v>
      </c>
      <c r="F139" s="37"/>
      <c r="G139" s="36"/>
      <c r="H139" s="34"/>
      <c r="I139" s="37">
        <f>SUM(Q134:Q138)</f>
        <v>217.08</v>
      </c>
      <c r="J139" s="34">
        <f>Source!BZ76</f>
        <v>92</v>
      </c>
      <c r="K139" s="37">
        <f>SUM(R134:R138)</f>
        <v>8321.93</v>
      </c>
    </row>
    <row r="140" spans="1:35" ht="14.4" x14ac:dyDescent="0.3">
      <c r="A140" s="33"/>
      <c r="B140" s="33"/>
      <c r="C140" s="33" t="s">
        <v>224</v>
      </c>
      <c r="D140" s="35" t="s">
        <v>223</v>
      </c>
      <c r="E140" s="34">
        <f>Source!DO76</f>
        <v>70</v>
      </c>
      <c r="F140" s="37"/>
      <c r="G140" s="36"/>
      <c r="H140" s="34"/>
      <c r="I140" s="37">
        <f>SUM(S134:S139)</f>
        <v>135.66999999999999</v>
      </c>
      <c r="J140" s="34">
        <f>Source!CA76</f>
        <v>43</v>
      </c>
      <c r="K140" s="37">
        <f>SUM(T134:T139)</f>
        <v>3889.6</v>
      </c>
    </row>
    <row r="141" spans="1:35" ht="14.4" x14ac:dyDescent="0.3">
      <c r="A141" s="33"/>
      <c r="B141" s="33"/>
      <c r="C141" s="33" t="s">
        <v>225</v>
      </c>
      <c r="D141" s="35" t="s">
        <v>223</v>
      </c>
      <c r="E141" s="34">
        <f>175</f>
        <v>175</v>
      </c>
      <c r="F141" s="37"/>
      <c r="G141" s="36"/>
      <c r="H141" s="34"/>
      <c r="I141" s="37">
        <f>SUM(U134:U140)</f>
        <v>0.95</v>
      </c>
      <c r="J141" s="34">
        <f>160</f>
        <v>160</v>
      </c>
      <c r="K141" s="37">
        <f>SUM(V134:V140)</f>
        <v>40.32</v>
      </c>
    </row>
    <row r="142" spans="1:35" ht="14.4" x14ac:dyDescent="0.3">
      <c r="A142" s="40"/>
      <c r="B142" s="40"/>
      <c r="C142" s="40" t="s">
        <v>226</v>
      </c>
      <c r="D142" s="41" t="s">
        <v>227</v>
      </c>
      <c r="E142" s="42">
        <f>Source!AQ76</f>
        <v>3.19</v>
      </c>
      <c r="F142" s="43"/>
      <c r="G142" s="44" t="str">
        <f>Source!DI76</f>
        <v/>
      </c>
      <c r="H142" s="42">
        <f>Source!AV76</f>
        <v>1.0469999999999999</v>
      </c>
      <c r="I142" s="43">
        <f>Source!U76</f>
        <v>13.359719999999999</v>
      </c>
      <c r="J142" s="42"/>
      <c r="K142" s="43"/>
      <c r="AB142" s="53">
        <f>I142</f>
        <v>13.359719999999999</v>
      </c>
    </row>
    <row r="143" spans="1:35" ht="13.8" x14ac:dyDescent="0.25">
      <c r="C143" s="22" t="s">
        <v>228</v>
      </c>
      <c r="H143" s="45">
        <f>I135+I136+I138+I139+I140+I141+0</f>
        <v>594.17000000000007</v>
      </c>
      <c r="I143" s="45"/>
      <c r="J143" s="45">
        <f>K135+K136+K138+K139+K140+K141+0</f>
        <v>21768.57</v>
      </c>
      <c r="K143" s="45"/>
      <c r="O143" s="53">
        <f>I135+I136+I138+I139+I140+I141+0</f>
        <v>594.17000000000007</v>
      </c>
      <c r="P143" s="53">
        <f>K135+K136+K138+K139+K140+K141+0</f>
        <v>21768.57</v>
      </c>
      <c r="X143" s="9">
        <f>IF(Source!BI76&lt;=1,I135+I136+I138+I139+I140+I141-0, 0)</f>
        <v>0</v>
      </c>
      <c r="Y143" s="9">
        <f>IF(Source!BI76=2,I135+I136+I138+I139+I140+I141-0, 0)</f>
        <v>594.17000000000007</v>
      </c>
      <c r="Z143" s="9">
        <f>IF(Source!BI76=3,I135+I136+I138+I139+I140+I141-0, 0)</f>
        <v>0</v>
      </c>
      <c r="AA143" s="9">
        <f>IF(Source!BI76=4,I135+I136+I138+I139+I140+I141,0)</f>
        <v>0</v>
      </c>
    </row>
    <row r="145" spans="1:35" ht="82.8" x14ac:dyDescent="0.3">
      <c r="A145" s="40">
        <v>14</v>
      </c>
      <c r="B145" s="40" t="str">
        <f>Source!F77</f>
        <v>1.21-5-1238</v>
      </c>
      <c r="C145" s="40" t="s">
        <v>149</v>
      </c>
      <c r="D145" s="41" t="str">
        <f>Source!H77</f>
        <v>КОМПЛЕКТ</v>
      </c>
      <c r="E145" s="42">
        <f>Source!I77</f>
        <v>4</v>
      </c>
      <c r="F145" s="43">
        <f>Source!AL77</f>
        <v>857.41</v>
      </c>
      <c r="G145" s="44" t="str">
        <f>Source!DD77</f>
        <v/>
      </c>
      <c r="H145" s="42">
        <f>Source!AW77</f>
        <v>1</v>
      </c>
      <c r="I145" s="43">
        <f>ROUND((ROUND((Source!AC77*Source!AW77*Source!I77),2)),2)</f>
        <v>3429.64</v>
      </c>
      <c r="J145" s="42">
        <f>IF(Source!BC77&lt;&gt; 0, Source!BC77, 1)</f>
        <v>7.52</v>
      </c>
      <c r="K145" s="43">
        <f>Source!P77</f>
        <v>25790.89</v>
      </c>
      <c r="Q145" s="9">
        <f>ROUND((Source!DN77/100)*ROUND((ROUND((Source!AF77*Source!AV77*Source!I77),2)),2), 2)</f>
        <v>0</v>
      </c>
      <c r="R145" s="9">
        <f>Source!X77</f>
        <v>0</v>
      </c>
      <c r="S145" s="9">
        <f>ROUND((Source!DO77/100)*ROUND((ROUND((Source!AF77*Source!AV77*Source!I77),2)),2), 2)</f>
        <v>0</v>
      </c>
      <c r="T145" s="9">
        <f>Source!Y77</f>
        <v>0</v>
      </c>
      <c r="U145" s="9">
        <f>ROUND((175/100)*ROUND((ROUND((Source!AE77*Source!AV77*Source!I77),2)),2), 2)</f>
        <v>0</v>
      </c>
      <c r="V145" s="9">
        <f>ROUND((160/100)*ROUND(ROUND((ROUND((Source!AE77*Source!AV77*Source!I77),2)*Source!BS77),2), 2), 2)</f>
        <v>0</v>
      </c>
      <c r="AI145" s="9">
        <v>3</v>
      </c>
    </row>
    <row r="146" spans="1:35" ht="13.8" x14ac:dyDescent="0.25">
      <c r="C146" s="22" t="s">
        <v>228</v>
      </c>
      <c r="H146" s="45">
        <f>I145+0</f>
        <v>3429.64</v>
      </c>
      <c r="I146" s="45"/>
      <c r="J146" s="45">
        <f>K145+0</f>
        <v>25790.89</v>
      </c>
      <c r="K146" s="45"/>
      <c r="O146" s="53">
        <f>I145+0</f>
        <v>3429.64</v>
      </c>
      <c r="P146" s="53">
        <f>K145+0</f>
        <v>25790.89</v>
      </c>
      <c r="X146" s="9">
        <f>IF(Source!BI77&lt;=1,I145-0, 0)</f>
        <v>0</v>
      </c>
      <c r="Y146" s="9">
        <f>IF(Source!BI77=2,I145-0, 0)</f>
        <v>3429.64</v>
      </c>
      <c r="Z146" s="9">
        <f>IF(Source!BI77=3,I145-0, 0)</f>
        <v>0</v>
      </c>
      <c r="AA146" s="9">
        <f>IF(Source!BI77=4,I145,0)</f>
        <v>0</v>
      </c>
    </row>
    <row r="148" spans="1:35" ht="27.6" x14ac:dyDescent="0.3">
      <c r="A148" s="33">
        <v>15</v>
      </c>
      <c r="B148" s="33" t="str">
        <f>Source!F78</f>
        <v>4.8-76-7</v>
      </c>
      <c r="C148" s="33" t="s">
        <v>153</v>
      </c>
      <c r="D148" s="35" t="str">
        <f>Source!H78</f>
        <v>100 шт.</v>
      </c>
      <c r="E148" s="34">
        <f>Source!I78</f>
        <v>0.16</v>
      </c>
      <c r="F148" s="37"/>
      <c r="G148" s="36"/>
      <c r="H148" s="34"/>
      <c r="I148" s="37"/>
      <c r="J148" s="34"/>
      <c r="K148" s="37"/>
      <c r="Q148" s="9">
        <f>ROUND((Source!DN78/100)*ROUND((ROUND((Source!AF78*Source!AV78*Source!I78),2)),2), 2)</f>
        <v>90.46</v>
      </c>
      <c r="R148" s="9">
        <f>Source!X78</f>
        <v>3467.98</v>
      </c>
      <c r="S148" s="9">
        <f>ROUND((Source!DO78/100)*ROUND((ROUND((Source!AF78*Source!AV78*Source!I78),2)),2), 2)</f>
        <v>56.54</v>
      </c>
      <c r="T148" s="9">
        <f>Source!Y78</f>
        <v>1620.9</v>
      </c>
      <c r="U148" s="9">
        <f>ROUND((175/100)*ROUND((ROUND((Source!AE78*Source!AV78*Source!I78),2)),2), 2)</f>
        <v>0</v>
      </c>
      <c r="V148" s="9">
        <f>ROUND((160/100)*ROUND(ROUND((ROUND((Source!AE78*Source!AV78*Source!I78),2)*Source!BS78),2), 2), 2)</f>
        <v>0</v>
      </c>
      <c r="AI148" s="9">
        <v>0</v>
      </c>
    </row>
    <row r="149" spans="1:35" x14ac:dyDescent="0.25">
      <c r="C149" s="38" t="str">
        <f>"Объем: "&amp;Source!I78&amp;"=(4*"&amp;"4)/"&amp;"100"</f>
        <v>Объем: 0,16=(4*4)/100</v>
      </c>
    </row>
    <row r="150" spans="1:35" ht="14.4" x14ac:dyDescent="0.3">
      <c r="A150" s="33"/>
      <c r="B150" s="33"/>
      <c r="C150" s="33" t="s">
        <v>218</v>
      </c>
      <c r="D150" s="35"/>
      <c r="E150" s="34"/>
      <c r="F150" s="37">
        <f>Source!AO78</f>
        <v>473.09</v>
      </c>
      <c r="G150" s="36" t="str">
        <f>Source!DG78</f>
        <v/>
      </c>
      <c r="H150" s="34">
        <f>Source!AV78</f>
        <v>1.0669999999999999</v>
      </c>
      <c r="I150" s="37">
        <f>ROUND((ROUND((Source!AF78*Source!AV78*Source!I78),2)),2)</f>
        <v>80.77</v>
      </c>
      <c r="J150" s="34">
        <f>IF(Source!BA78&lt;&gt; 0, Source!BA78, 1)</f>
        <v>46.67</v>
      </c>
      <c r="K150" s="37">
        <f>Source!S78</f>
        <v>3769.54</v>
      </c>
      <c r="W150" s="9">
        <f>I150</f>
        <v>80.77</v>
      </c>
    </row>
    <row r="151" spans="1:35" ht="14.4" x14ac:dyDescent="0.3">
      <c r="A151" s="33"/>
      <c r="B151" s="33"/>
      <c r="C151" s="33" t="s">
        <v>222</v>
      </c>
      <c r="D151" s="35" t="s">
        <v>223</v>
      </c>
      <c r="E151" s="34">
        <f>Source!DN78</f>
        <v>112</v>
      </c>
      <c r="F151" s="37"/>
      <c r="G151" s="36"/>
      <c r="H151" s="34"/>
      <c r="I151" s="37">
        <f>SUM(Q148:Q150)</f>
        <v>90.46</v>
      </c>
      <c r="J151" s="34">
        <f>Source!BZ78</f>
        <v>92</v>
      </c>
      <c r="K151" s="37">
        <f>SUM(R148:R150)</f>
        <v>3467.98</v>
      </c>
    </row>
    <row r="152" spans="1:35" ht="14.4" x14ac:dyDescent="0.3">
      <c r="A152" s="33"/>
      <c r="B152" s="33"/>
      <c r="C152" s="33" t="s">
        <v>224</v>
      </c>
      <c r="D152" s="35" t="s">
        <v>223</v>
      </c>
      <c r="E152" s="34">
        <f>Source!DO78</f>
        <v>70</v>
      </c>
      <c r="F152" s="37"/>
      <c r="G152" s="36"/>
      <c r="H152" s="34"/>
      <c r="I152" s="37">
        <f>SUM(S148:S151)</f>
        <v>56.54</v>
      </c>
      <c r="J152" s="34">
        <f>Source!CA78</f>
        <v>43</v>
      </c>
      <c r="K152" s="37">
        <f>SUM(T148:T151)</f>
        <v>1620.9</v>
      </c>
    </row>
    <row r="153" spans="1:35" ht="14.4" x14ac:dyDescent="0.3">
      <c r="A153" s="40"/>
      <c r="B153" s="40"/>
      <c r="C153" s="40" t="s">
        <v>226</v>
      </c>
      <c r="D153" s="41" t="s">
        <v>227</v>
      </c>
      <c r="E153" s="42">
        <f>Source!AQ78</f>
        <v>38.4</v>
      </c>
      <c r="F153" s="43"/>
      <c r="G153" s="44" t="str">
        <f>Source!DI78</f>
        <v/>
      </c>
      <c r="H153" s="42">
        <f>Source!AV78</f>
        <v>1.0669999999999999</v>
      </c>
      <c r="I153" s="43">
        <f>Source!U78</f>
        <v>6.5556479999999997</v>
      </c>
      <c r="J153" s="42"/>
      <c r="K153" s="43"/>
      <c r="AB153" s="53">
        <f>I153</f>
        <v>6.5556479999999997</v>
      </c>
    </row>
    <row r="154" spans="1:35" ht="13.8" x14ac:dyDescent="0.25">
      <c r="C154" s="22" t="s">
        <v>228</v>
      </c>
      <c r="H154" s="45">
        <f>I150+I151+I152+0</f>
        <v>227.76999999999998</v>
      </c>
      <c r="I154" s="45"/>
      <c r="J154" s="45">
        <f>K150+K151+K152+0</f>
        <v>8858.42</v>
      </c>
      <c r="K154" s="45"/>
      <c r="O154" s="53">
        <f>I150+I151+I152+0</f>
        <v>227.76999999999998</v>
      </c>
      <c r="P154" s="53">
        <f>K150+K151+K152+0</f>
        <v>8858.42</v>
      </c>
      <c r="X154" s="9">
        <f>IF(Source!BI78&lt;=1,I150+I151+I152-0, 0)</f>
        <v>0</v>
      </c>
      <c r="Y154" s="9">
        <f>IF(Source!BI78=2,I150+I151+I152-0, 0)</f>
        <v>227.76999999999998</v>
      </c>
      <c r="Z154" s="9">
        <f>IF(Source!BI78=3,I150+I151+I152-0, 0)</f>
        <v>0</v>
      </c>
      <c r="AA154" s="9">
        <f>IF(Source!BI78=4,I150+I151+I152,0)</f>
        <v>0</v>
      </c>
    </row>
    <row r="156" spans="1:35" ht="13.8" x14ac:dyDescent="0.25">
      <c r="A156" s="49" t="str">
        <f>CONCATENATE("Итого по разделу: ",IF(Source!G80&lt;&gt;"Новый раздел", Source!G80, ""))</f>
        <v>Итого по разделу: Монтажные работы</v>
      </c>
      <c r="B156" s="49"/>
      <c r="C156" s="49"/>
      <c r="D156" s="49"/>
      <c r="E156" s="49"/>
      <c r="F156" s="49"/>
      <c r="G156" s="49"/>
      <c r="H156" s="48">
        <f>SUM(O54:O155)</f>
        <v>15223.56</v>
      </c>
      <c r="I156" s="47"/>
      <c r="J156" s="48">
        <f>SUM(P54:P155)</f>
        <v>182297.84</v>
      </c>
      <c r="K156" s="47"/>
    </row>
    <row r="157" spans="1:35" hidden="1" x14ac:dyDescent="0.25">
      <c r="A157" s="9" t="s">
        <v>230</v>
      </c>
      <c r="H157" s="9">
        <f>SUM(AC54:AC156)</f>
        <v>0</v>
      </c>
      <c r="J157" s="9">
        <f>SUM(AD54:AD156)</f>
        <v>0</v>
      </c>
    </row>
    <row r="158" spans="1:35" hidden="1" x14ac:dyDescent="0.25">
      <c r="A158" s="9" t="s">
        <v>231</v>
      </c>
      <c r="H158" s="9">
        <f>SUM(AE54:AE157)</f>
        <v>0</v>
      </c>
      <c r="J158" s="9">
        <f>SUM(AF54:AF157)</f>
        <v>0</v>
      </c>
    </row>
    <row r="160" spans="1:35" ht="13.8" x14ac:dyDescent="0.25">
      <c r="A160" s="49" t="str">
        <f>CONCATENATE("Итого по локальной смете: ",IF(Source!G110&lt;&gt;"Новая локальная смета", Source!G110, ""))</f>
        <v xml:space="preserve">Итого по локальной смете: </v>
      </c>
      <c r="B160" s="49"/>
      <c r="C160" s="49"/>
      <c r="D160" s="49"/>
      <c r="E160" s="49"/>
      <c r="F160" s="49"/>
      <c r="G160" s="49"/>
      <c r="H160" s="48">
        <f>SUM(O29:O159)</f>
        <v>15975.12</v>
      </c>
      <c r="I160" s="47"/>
      <c r="J160" s="48">
        <f>SUM(P29:P159)</f>
        <v>198259.78000000006</v>
      </c>
      <c r="K160" s="47"/>
    </row>
    <row r="161" spans="1:11" hidden="1" x14ac:dyDescent="0.25">
      <c r="A161" s="9" t="s">
        <v>230</v>
      </c>
      <c r="H161" s="9">
        <f>SUM(AC29:AC160)</f>
        <v>0</v>
      </c>
      <c r="J161" s="9">
        <f>SUM(AD29:AD160)</f>
        <v>0</v>
      </c>
    </row>
    <row r="162" spans="1:11" hidden="1" x14ac:dyDescent="0.25">
      <c r="A162" s="9" t="s">
        <v>231</v>
      </c>
      <c r="H162" s="9">
        <f>SUM(AE29:AE161)</f>
        <v>0</v>
      </c>
      <c r="J162" s="9">
        <f>SUM(AF29:AF161)</f>
        <v>0</v>
      </c>
    </row>
    <row r="163" spans="1:11" hidden="1" x14ac:dyDescent="0.25"/>
    <row r="164" spans="1:11" ht="13.8" hidden="1" x14ac:dyDescent="0.25">
      <c r="A164" s="49" t="str">
        <f>CONCATENATE("Итого по смете: ",IF(Source!G140&lt;&gt;"Новый объект", Source!G140, ""))</f>
        <v>Итого по смете: 02-01-09 Кабельные линии 0,4 кВ в БКТП</v>
      </c>
      <c r="B164" s="49"/>
      <c r="C164" s="49"/>
      <c r="D164" s="49"/>
      <c r="E164" s="49"/>
      <c r="F164" s="49"/>
      <c r="G164" s="49"/>
      <c r="H164" s="48">
        <f>SUM(O1:O163)</f>
        <v>15975.12</v>
      </c>
      <c r="I164" s="47"/>
      <c r="J164" s="48">
        <f>SUM(P1:P163)</f>
        <v>198259.78000000006</v>
      </c>
      <c r="K164" s="47"/>
    </row>
    <row r="165" spans="1:11" hidden="1" x14ac:dyDescent="0.25">
      <c r="A165" s="9" t="s">
        <v>230</v>
      </c>
      <c r="H165" s="9">
        <f>SUM(AC1:AC164)</f>
        <v>0</v>
      </c>
      <c r="J165" s="9">
        <f>SUM(AD1:AD164)</f>
        <v>0</v>
      </c>
    </row>
    <row r="166" spans="1:11" hidden="1" x14ac:dyDescent="0.25">
      <c r="A166" s="9" t="s">
        <v>231</v>
      </c>
      <c r="H166" s="9">
        <f>SUM(AE1:AE165)</f>
        <v>0</v>
      </c>
      <c r="J166" s="9">
        <f>SUM(AF1:AF165)</f>
        <v>0</v>
      </c>
    </row>
    <row r="169" spans="1:11" ht="13.8" x14ac:dyDescent="0.25">
      <c r="A169" s="50" t="s">
        <v>236</v>
      </c>
      <c r="B169" s="50"/>
      <c r="C169" s="51" t="str">
        <f>IF(Source!AC12&lt;&gt;"", Source!AC12," ")</f>
        <v>Начальник сметного отдела</v>
      </c>
      <c r="D169" s="51"/>
      <c r="E169" s="51"/>
      <c r="F169" s="51"/>
      <c r="G169" s="51"/>
      <c r="H169" s="23" t="str">
        <f>IF(Source!AB12&lt;&gt;"", Source!AB12," ")</f>
        <v>Шевченко Е.И.</v>
      </c>
      <c r="I169" s="23"/>
      <c r="J169" s="23"/>
      <c r="K169" s="23"/>
    </row>
    <row r="170" spans="1:11" ht="13.8" x14ac:dyDescent="0.25">
      <c r="A170" s="11"/>
      <c r="B170" s="11"/>
      <c r="C170" s="13" t="s">
        <v>237</v>
      </c>
      <c r="D170" s="13"/>
      <c r="E170" s="13"/>
      <c r="F170" s="13"/>
      <c r="G170" s="13"/>
      <c r="H170" s="11"/>
      <c r="I170" s="11"/>
      <c r="J170" s="11"/>
      <c r="K170" s="11"/>
    </row>
    <row r="171" spans="1:11" ht="13.8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ht="13.8" x14ac:dyDescent="0.25">
      <c r="A172" s="50" t="s">
        <v>238</v>
      </c>
      <c r="B172" s="50"/>
      <c r="C172" s="51" t="str">
        <f>IF(Source!AE12&lt;&gt;"", Source!AE12," ")</f>
        <v xml:space="preserve"> </v>
      </c>
      <c r="D172" s="51"/>
      <c r="E172" s="51"/>
      <c r="F172" s="51"/>
      <c r="G172" s="51"/>
      <c r="H172" s="23" t="str">
        <f>IF(Source!AD12&lt;&gt;"", Source!AD12," ")</f>
        <v xml:space="preserve"> </v>
      </c>
      <c r="I172" s="23"/>
      <c r="J172" s="23"/>
      <c r="K172" s="23"/>
    </row>
    <row r="173" spans="1:11" ht="13.8" x14ac:dyDescent="0.25">
      <c r="A173" s="11"/>
      <c r="B173" s="11"/>
      <c r="C173" s="13" t="s">
        <v>237</v>
      </c>
      <c r="D173" s="13"/>
      <c r="E173" s="13"/>
      <c r="F173" s="13"/>
      <c r="G173" s="13"/>
      <c r="H173" s="11"/>
      <c r="I173" s="11"/>
      <c r="J173" s="11"/>
      <c r="K173" s="11"/>
    </row>
  </sheetData>
  <mergeCells count="69">
    <mergeCell ref="A172:B172"/>
    <mergeCell ref="H172:K172"/>
    <mergeCell ref="C173:G173"/>
    <mergeCell ref="J164:K164"/>
    <mergeCell ref="H164:I164"/>
    <mergeCell ref="A164:G164"/>
    <mergeCell ref="A169:B169"/>
    <mergeCell ref="H169:K169"/>
    <mergeCell ref="C170:G170"/>
    <mergeCell ref="J156:K156"/>
    <mergeCell ref="H156:I156"/>
    <mergeCell ref="A156:G156"/>
    <mergeCell ref="J160:K160"/>
    <mergeCell ref="H160:I160"/>
    <mergeCell ref="A160:G160"/>
    <mergeCell ref="H143:I143"/>
    <mergeCell ref="J143:K143"/>
    <mergeCell ref="H146:I146"/>
    <mergeCell ref="J146:K146"/>
    <mergeCell ref="H154:I154"/>
    <mergeCell ref="J154:K154"/>
    <mergeCell ref="H116:I116"/>
    <mergeCell ref="J116:K116"/>
    <mergeCell ref="H124:I124"/>
    <mergeCell ref="J124:K124"/>
    <mergeCell ref="H132:I132"/>
    <mergeCell ref="J132:K132"/>
    <mergeCell ref="H97:I97"/>
    <mergeCell ref="J97:K97"/>
    <mergeCell ref="H101:I101"/>
    <mergeCell ref="J101:K101"/>
    <mergeCell ref="H113:I113"/>
    <mergeCell ref="J113:K113"/>
    <mergeCell ref="H69:I69"/>
    <mergeCell ref="J69:K69"/>
    <mergeCell ref="H81:I81"/>
    <mergeCell ref="J81:K81"/>
    <mergeCell ref="H85:I85"/>
    <mergeCell ref="J85:K85"/>
    <mergeCell ref="J50:K50"/>
    <mergeCell ref="H50:I50"/>
    <mergeCell ref="A50:G50"/>
    <mergeCell ref="A54:K54"/>
    <mergeCell ref="H65:I65"/>
    <mergeCell ref="J65:K65"/>
    <mergeCell ref="A31:K31"/>
    <mergeCell ref="B33:J33"/>
    <mergeCell ref="H44:I44"/>
    <mergeCell ref="J44:K44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  <rowBreaks count="1" manualBreakCount="1"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27939-59C5-4C82-8ED0-169CD9269A93}">
  <dimension ref="A1:IK181"/>
  <sheetViews>
    <sheetView workbookViewId="0">
      <selection activeCell="A177" sqref="A177:AX17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176</v>
      </c>
      <c r="C12" s="1">
        <v>0</v>
      </c>
      <c r="D12" s="1">
        <f>ROW(A140)</f>
        <v>140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B140</f>
        <v>176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02-01-09</v>
      </c>
      <c r="G18" s="2" t="str">
        <f t="shared" si="0"/>
        <v>02-01-09 Кабельные линии 0,4 кВ в БКТП</v>
      </c>
      <c r="H18" s="2"/>
      <c r="I18" s="2"/>
      <c r="J18" s="2"/>
      <c r="K18" s="2"/>
      <c r="L18" s="2"/>
      <c r="M18" s="2"/>
      <c r="N18" s="2"/>
      <c r="O18" s="2">
        <f t="shared" ref="O18:AT18" si="1">O140</f>
        <v>152542.75</v>
      </c>
      <c r="P18" s="2">
        <f t="shared" si="1"/>
        <v>117775.72</v>
      </c>
      <c r="Q18" s="2">
        <f t="shared" si="1"/>
        <v>1099.29</v>
      </c>
      <c r="R18" s="2">
        <f t="shared" si="1"/>
        <v>393.43</v>
      </c>
      <c r="S18" s="2">
        <f t="shared" si="1"/>
        <v>33667.74</v>
      </c>
      <c r="T18" s="2">
        <f t="shared" si="1"/>
        <v>0</v>
      </c>
      <c r="U18" s="2">
        <f t="shared" si="1"/>
        <v>52.349530499999986</v>
      </c>
      <c r="V18" s="2">
        <f t="shared" si="1"/>
        <v>0</v>
      </c>
      <c r="W18" s="2">
        <f t="shared" si="1"/>
        <v>0</v>
      </c>
      <c r="X18" s="2">
        <f t="shared" si="1"/>
        <v>30714.39</v>
      </c>
      <c r="Y18" s="2">
        <f t="shared" si="1"/>
        <v>14373.15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198259.78</v>
      </c>
      <c r="AS18" s="2">
        <f t="shared" si="1"/>
        <v>15961.94</v>
      </c>
      <c r="AT18" s="2">
        <f t="shared" si="1"/>
        <v>182297.84</v>
      </c>
      <c r="AU18" s="2">
        <f t="shared" ref="AU18:BZ18" si="2">AU140</f>
        <v>0</v>
      </c>
      <c r="AV18" s="2">
        <f t="shared" si="2"/>
        <v>117775.72</v>
      </c>
      <c r="AW18" s="2">
        <f t="shared" si="2"/>
        <v>117775.72</v>
      </c>
      <c r="AX18" s="2">
        <f t="shared" si="2"/>
        <v>0</v>
      </c>
      <c r="AY18" s="2">
        <f t="shared" si="2"/>
        <v>117775.72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ROW(A110)</f>
        <v>110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O110</f>
        <v>152542.75</v>
      </c>
      <c r="P22" s="2">
        <f t="shared" si="8"/>
        <v>117775.72</v>
      </c>
      <c r="Q22" s="2">
        <f t="shared" si="8"/>
        <v>1099.29</v>
      </c>
      <c r="R22" s="2">
        <f t="shared" si="8"/>
        <v>393.43</v>
      </c>
      <c r="S22" s="2">
        <f t="shared" si="8"/>
        <v>33667.74</v>
      </c>
      <c r="T22" s="2">
        <f t="shared" si="8"/>
        <v>0</v>
      </c>
      <c r="U22" s="2">
        <f t="shared" si="8"/>
        <v>52.349530499999986</v>
      </c>
      <c r="V22" s="2">
        <f t="shared" si="8"/>
        <v>0</v>
      </c>
      <c r="W22" s="2">
        <f t="shared" si="8"/>
        <v>0</v>
      </c>
      <c r="X22" s="2">
        <f t="shared" si="8"/>
        <v>30714.39</v>
      </c>
      <c r="Y22" s="2">
        <f t="shared" si="8"/>
        <v>14373.15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198259.78</v>
      </c>
      <c r="AS22" s="2">
        <f t="shared" si="8"/>
        <v>15961.94</v>
      </c>
      <c r="AT22" s="2">
        <f t="shared" si="8"/>
        <v>182297.84</v>
      </c>
      <c r="AU22" s="2">
        <f t="shared" ref="AU22:BZ22" si="9">AU110</f>
        <v>0</v>
      </c>
      <c r="AV22" s="2">
        <f t="shared" si="9"/>
        <v>117775.72</v>
      </c>
      <c r="AW22" s="2">
        <f t="shared" si="9"/>
        <v>117775.72</v>
      </c>
      <c r="AX22" s="2">
        <f t="shared" si="9"/>
        <v>0</v>
      </c>
      <c r="AY22" s="2">
        <f t="shared" si="9"/>
        <v>117775.72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9305.5300000000007</v>
      </c>
      <c r="P26" s="2">
        <f t="shared" si="15"/>
        <v>3876.46</v>
      </c>
      <c r="Q26" s="2">
        <f t="shared" si="15"/>
        <v>230.5</v>
      </c>
      <c r="R26" s="2">
        <f t="shared" si="15"/>
        <v>1.4</v>
      </c>
      <c r="S26" s="2">
        <f t="shared" si="15"/>
        <v>5198.57</v>
      </c>
      <c r="T26" s="2">
        <f t="shared" si="15"/>
        <v>0</v>
      </c>
      <c r="U26" s="2">
        <f t="shared" si="15"/>
        <v>7.7881095</v>
      </c>
      <c r="V26" s="2">
        <f t="shared" si="15"/>
        <v>0</v>
      </c>
      <c r="W26" s="2">
        <f t="shared" si="15"/>
        <v>0</v>
      </c>
      <c r="X26" s="2">
        <f t="shared" si="15"/>
        <v>4522.76</v>
      </c>
      <c r="Y26" s="2">
        <f t="shared" si="15"/>
        <v>2131.41</v>
      </c>
      <c r="Z26" s="2">
        <f t="shared" si="15"/>
        <v>0</v>
      </c>
      <c r="AA26" s="2">
        <f t="shared" si="15"/>
        <v>0</v>
      </c>
      <c r="AB26" s="2">
        <f t="shared" si="15"/>
        <v>9305.5300000000007</v>
      </c>
      <c r="AC26" s="2">
        <f t="shared" si="15"/>
        <v>3876.46</v>
      </c>
      <c r="AD26" s="2">
        <f t="shared" si="15"/>
        <v>230.5</v>
      </c>
      <c r="AE26" s="2">
        <f t="shared" si="15"/>
        <v>1.4</v>
      </c>
      <c r="AF26" s="2">
        <f t="shared" si="15"/>
        <v>5198.57</v>
      </c>
      <c r="AG26" s="2">
        <f t="shared" si="15"/>
        <v>0</v>
      </c>
      <c r="AH26" s="2">
        <f t="shared" si="15"/>
        <v>7.7881095</v>
      </c>
      <c r="AI26" s="2">
        <f t="shared" si="15"/>
        <v>0</v>
      </c>
      <c r="AJ26" s="2">
        <f t="shared" si="15"/>
        <v>0</v>
      </c>
      <c r="AK26" s="2">
        <f t="shared" si="15"/>
        <v>4522.76</v>
      </c>
      <c r="AL26" s="2">
        <f t="shared" si="15"/>
        <v>2131.41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15961.94</v>
      </c>
      <c r="AS26" s="2">
        <f t="shared" si="15"/>
        <v>15961.94</v>
      </c>
      <c r="AT26" s="2">
        <f t="shared" si="15"/>
        <v>0</v>
      </c>
      <c r="AU26" s="2">
        <f t="shared" ref="AU26:BZ26" si="16">AU32</f>
        <v>0</v>
      </c>
      <c r="AV26" s="2">
        <f t="shared" si="16"/>
        <v>3876.46</v>
      </c>
      <c r="AW26" s="2">
        <f t="shared" si="16"/>
        <v>3876.46</v>
      </c>
      <c r="AX26" s="2">
        <f t="shared" si="16"/>
        <v>0</v>
      </c>
      <c r="AY26" s="2">
        <f t="shared" si="16"/>
        <v>3876.46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15961.94</v>
      </c>
      <c r="CB26" s="2">
        <f t="shared" si="17"/>
        <v>15961.94</v>
      </c>
      <c r="CC26" s="2">
        <f t="shared" si="17"/>
        <v>0</v>
      </c>
      <c r="CD26" s="2">
        <f t="shared" si="17"/>
        <v>0</v>
      </c>
      <c r="CE26" s="2">
        <f t="shared" si="17"/>
        <v>3876.46</v>
      </c>
      <c r="CF26" s="2">
        <f t="shared" si="17"/>
        <v>3876.46</v>
      </c>
      <c r="CG26" s="2">
        <f t="shared" si="17"/>
        <v>0</v>
      </c>
      <c r="CH26" s="2">
        <f t="shared" si="17"/>
        <v>3876.46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ROW(SmtRes!A9)</f>
        <v>9</v>
      </c>
      <c r="E29" t="s">
        <v>21</v>
      </c>
      <c r="F29" t="s">
        <v>22</v>
      </c>
      <c r="G29" t="s">
        <v>23</v>
      </c>
      <c r="H29" t="s">
        <v>24</v>
      </c>
      <c r="I29">
        <f>ROUND(ROUND(((3.14*(0.0285*5+0.0359*5*4+0.0447*5*4))/100),4),9)</f>
        <v>5.5100000000000003E-2</v>
      </c>
      <c r="J29">
        <v>0</v>
      </c>
      <c r="K29">
        <f>ROUND(ROUND(((3.14*(0.0285*5+0.0359*5*4+0.0447*5*4))/100),4),9)</f>
        <v>5.5100000000000003E-2</v>
      </c>
      <c r="O29">
        <f>ROUND(CP29,2)</f>
        <v>5523.81</v>
      </c>
      <c r="P29">
        <f>ROUND((ROUND((AC29*AW29*I29),2)*BC29),2)</f>
        <v>94.74</v>
      </c>
      <c r="Q29">
        <f>(ROUND((ROUND(((ET29)*AV29*I29),2)*BB29),2)+ROUND((ROUND(((AE29-(EU29))*AV29*I29),2)*BS29),2))</f>
        <v>230.5</v>
      </c>
      <c r="R29">
        <f>ROUND((ROUND((AE29*AV29*I29),2)*BS29),2)</f>
        <v>1.4</v>
      </c>
      <c r="S29">
        <f>ROUND((ROUND((AF29*AV29*I29),2)*BA29),2)</f>
        <v>5198.57</v>
      </c>
      <c r="T29">
        <f>ROUND(CU29*I29,2)</f>
        <v>0</v>
      </c>
      <c r="U29">
        <f>CV29*I29</f>
        <v>7.7881095</v>
      </c>
      <c r="V29">
        <f>CW29*I29</f>
        <v>0</v>
      </c>
      <c r="W29">
        <f>ROUND(CX29*I29,2)</f>
        <v>0</v>
      </c>
      <c r="X29">
        <f>ROUND(CY29,2)</f>
        <v>4522.76</v>
      </c>
      <c r="Y29">
        <f>ROUND(CZ29,2)</f>
        <v>2131.41</v>
      </c>
      <c r="AA29">
        <v>59534741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>ROUND((EU29),6)</f>
        <v>0.59</v>
      </c>
      <c r="AF29">
        <f>ROUND((EV29),6)</f>
        <v>1930.91</v>
      </c>
      <c r="AG29">
        <f>ROUND((AP29),6)</f>
        <v>0</v>
      </c>
      <c r="AH29">
        <f>(EW29)</f>
        <v>135</v>
      </c>
      <c r="AI29">
        <f>(EX29)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10</v>
      </c>
      <c r="BC29">
        <v>3.33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99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5523.8099999999995</v>
      </c>
      <c r="CQ29">
        <f>ROUND((ROUND((AC29*AW29*1),2)*BC29),2)</f>
        <v>1719.65</v>
      </c>
      <c r="CR29">
        <f>(ROUND((ROUND(((ET29)*AV29*1),2)*BB29),2)+ROUND((ROUND(((AE29-(EU29))*AV29*1),2)*BS29),2))</f>
        <v>4184.1000000000004</v>
      </c>
      <c r="CS29">
        <f>ROUND((ROUND((AE29*AV29*1),2)*BS29),2)</f>
        <v>28.94</v>
      </c>
      <c r="CT29">
        <f>ROUND((ROUND((AF29*AV29*1),2)*BA29),2)</f>
        <v>94350.87</v>
      </c>
      <c r="CU29">
        <f>AG29</f>
        <v>0</v>
      </c>
      <c r="CV29">
        <f>(AH29*AV29)</f>
        <v>141.345</v>
      </c>
      <c r="CW29">
        <f>AI29</f>
        <v>0</v>
      </c>
      <c r="CX29">
        <f>AJ29</f>
        <v>0</v>
      </c>
      <c r="CY29">
        <f>S29*(BZ29/100)</f>
        <v>4522.7559000000001</v>
      </c>
      <c r="CZ29">
        <f>S29*(CA29/100)</f>
        <v>2131.4136999999996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58831494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99</v>
      </c>
      <c r="EL29" t="s">
        <v>26</v>
      </c>
      <c r="EM29" t="s">
        <v>27</v>
      </c>
      <c r="EO29" t="s">
        <v>3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448414653</v>
      </c>
      <c r="GG29">
        <v>2</v>
      </c>
      <c r="GH29">
        <v>1</v>
      </c>
      <c r="GI29">
        <v>2</v>
      </c>
      <c r="GJ29">
        <v>0</v>
      </c>
      <c r="GK29">
        <f>ROUND(R29*(R12)/100,2)</f>
        <v>2.2400000000000002</v>
      </c>
      <c r="GL29">
        <f>ROUND(IF(AND(BH29=3,BI29=3,FS29&lt;&gt;0),P29,0),2)</f>
        <v>0</v>
      </c>
      <c r="GM29">
        <f>ROUND(O29+X29+Y29+GK29,2)+GX29</f>
        <v>12180.22</v>
      </c>
      <c r="GN29">
        <f>IF(OR(BI29=0,BI29=1),GM29-GX29,0)</f>
        <v>12180.22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28</v>
      </c>
      <c r="F30" t="s">
        <v>29</v>
      </c>
      <c r="G30" t="s">
        <v>30</v>
      </c>
      <c r="H30" t="s">
        <v>31</v>
      </c>
      <c r="I30">
        <f>ROUND(ROUND((I29*100*1.36),2),9)</f>
        <v>7.49</v>
      </c>
      <c r="J30">
        <v>0</v>
      </c>
      <c r="K30">
        <f>ROUND(ROUND((I29*100*1.36),2),9)</f>
        <v>7.49</v>
      </c>
      <c r="O30">
        <f>ROUND(CP30,2)</f>
        <v>3781.72</v>
      </c>
      <c r="P30">
        <f>ROUND((ROUND((AC30*AW30*I30),2)*BC30),2)</f>
        <v>3781.72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59534741</v>
      </c>
      <c r="AB30">
        <f>ROUND((AC30+AD30+AF30),6)</f>
        <v>51.520200000000003</v>
      </c>
      <c r="AC30">
        <f>ROUND(((ES30*1.02)),6)</f>
        <v>51.520200000000003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50.51</v>
      </c>
      <c r="AL30">
        <v>50.51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9.8000000000000007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3781.72</v>
      </c>
      <c r="CQ30">
        <f>ROUND((ROUND((AC30*AW30*1),2)*BC30),2)</f>
        <v>504.9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32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1.0469999999999999</v>
      </c>
      <c r="DQ30">
        <v>1</v>
      </c>
      <c r="DU30">
        <v>1009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58831494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99</v>
      </c>
      <c r="EL30" t="s">
        <v>26</v>
      </c>
      <c r="EM30" t="s">
        <v>27</v>
      </c>
      <c r="EO30" t="s">
        <v>3</v>
      </c>
      <c r="EQ30">
        <v>1048576</v>
      </c>
      <c r="ER30">
        <v>50.51</v>
      </c>
      <c r="ES30">
        <v>50.51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594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33</v>
      </c>
      <c r="GD30">
        <v>0</v>
      </c>
      <c r="GF30">
        <v>1466380721</v>
      </c>
      <c r="GG30">
        <v>2</v>
      </c>
      <c r="GH30">
        <v>3</v>
      </c>
      <c r="GI30">
        <v>3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3781.72</v>
      </c>
      <c r="GN30">
        <f>IF(OR(BI30=0,BI30=1),GM30-GX30,0)</f>
        <v>3781.72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34</v>
      </c>
      <c r="HF30" t="s">
        <v>34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9305.5300000000007</v>
      </c>
      <c r="P32" s="2">
        <f t="shared" si="21"/>
        <v>3876.46</v>
      </c>
      <c r="Q32" s="2">
        <f t="shared" si="21"/>
        <v>230.5</v>
      </c>
      <c r="R32" s="2">
        <f t="shared" si="21"/>
        <v>1.4</v>
      </c>
      <c r="S32" s="2">
        <f t="shared" si="21"/>
        <v>5198.57</v>
      </c>
      <c r="T32" s="2">
        <f t="shared" si="21"/>
        <v>0</v>
      </c>
      <c r="U32" s="2">
        <f>AH32</f>
        <v>7.7881095</v>
      </c>
      <c r="V32" s="2">
        <f>AI32</f>
        <v>0</v>
      </c>
      <c r="W32" s="2">
        <f>ROUND(AJ32,2)</f>
        <v>0</v>
      </c>
      <c r="X32" s="2">
        <f>ROUND(AK32,2)</f>
        <v>4522.76</v>
      </c>
      <c r="Y32" s="2">
        <f>ROUND(AL32,2)</f>
        <v>2131.41</v>
      </c>
      <c r="Z32" s="2"/>
      <c r="AA32" s="2"/>
      <c r="AB32" s="2">
        <f>ROUND(SUMIF(AA28:AA30,"=59534741",O28:O30),2)</f>
        <v>9305.5300000000007</v>
      </c>
      <c r="AC32" s="2">
        <f>ROUND(SUMIF(AA28:AA30,"=59534741",P28:P30),2)</f>
        <v>3876.46</v>
      </c>
      <c r="AD32" s="2">
        <f>ROUND(SUMIF(AA28:AA30,"=59534741",Q28:Q30),2)</f>
        <v>230.5</v>
      </c>
      <c r="AE32" s="2">
        <f>ROUND(SUMIF(AA28:AA30,"=59534741",R28:R30),2)</f>
        <v>1.4</v>
      </c>
      <c r="AF32" s="2">
        <f>ROUND(SUMIF(AA28:AA30,"=59534741",S28:S30),2)</f>
        <v>5198.57</v>
      </c>
      <c r="AG32" s="2">
        <f>ROUND(SUMIF(AA28:AA30,"=59534741",T28:T30),2)</f>
        <v>0</v>
      </c>
      <c r="AH32" s="2">
        <f>SUMIF(AA28:AA30,"=59534741",U28:U30)</f>
        <v>7.7881095</v>
      </c>
      <c r="AI32" s="2">
        <f>SUMIF(AA28:AA30,"=59534741",V28:V30)</f>
        <v>0</v>
      </c>
      <c r="AJ32" s="2">
        <f>ROUND(SUMIF(AA28:AA30,"=59534741",W28:W30),2)</f>
        <v>0</v>
      </c>
      <c r="AK32" s="2">
        <f>ROUND(SUMIF(AA28:AA30,"=59534741",X28:X30),2)</f>
        <v>4522.76</v>
      </c>
      <c r="AL32" s="2">
        <f>ROUND(SUMIF(AA28:AA30,"=59534741",Y28:Y30),2)</f>
        <v>2131.41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15961.94</v>
      </c>
      <c r="AS32" s="2">
        <f t="shared" si="22"/>
        <v>15961.94</v>
      </c>
      <c r="AT32" s="2">
        <f t="shared" si="22"/>
        <v>0</v>
      </c>
      <c r="AU32" s="2">
        <f t="shared" si="22"/>
        <v>0</v>
      </c>
      <c r="AV32" s="2">
        <f t="shared" si="22"/>
        <v>3876.46</v>
      </c>
      <c r="AW32" s="2">
        <f t="shared" si="22"/>
        <v>3876.46</v>
      </c>
      <c r="AX32" s="2">
        <f t="shared" si="22"/>
        <v>0</v>
      </c>
      <c r="AY32" s="2">
        <f t="shared" si="22"/>
        <v>3876.46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ROUND(SUMIF(AA28:AA30,"=59534741",FQ28:FQ30),2)</f>
        <v>0</v>
      </c>
      <c r="BY32" s="2">
        <f>ROUND(SUMIF(AA28:AA30,"=59534741",FR28:FR30),2)</f>
        <v>0</v>
      </c>
      <c r="BZ32" s="2">
        <f>ROUND(SUMIF(AA28:AA30,"=59534741",GL28:GL30),2)</f>
        <v>0</v>
      </c>
      <c r="CA32" s="2">
        <f>ROUND(SUMIF(AA28:AA30,"=59534741",GM28:GM30),2)</f>
        <v>15961.94</v>
      </c>
      <c r="CB32" s="2">
        <f>ROUND(SUMIF(AA28:AA30,"=59534741",GN28:GN30),2)</f>
        <v>15961.94</v>
      </c>
      <c r="CC32" s="2">
        <f>ROUND(SUMIF(AA28:AA30,"=59534741",GO28:GO30),2)</f>
        <v>0</v>
      </c>
      <c r="CD32" s="2">
        <f>ROUND(SUMIF(AA28:AA30,"=59534741",GP28:GP30),2)</f>
        <v>0</v>
      </c>
      <c r="CE32" s="2">
        <f>AC32-BX32</f>
        <v>3876.46</v>
      </c>
      <c r="CF32" s="2">
        <f>AC32-BY32</f>
        <v>3876.46</v>
      </c>
      <c r="CG32" s="2">
        <f>BX32-BZ32</f>
        <v>0</v>
      </c>
      <c r="CH32" s="2">
        <f>AC32-BX32-BY32+BZ32</f>
        <v>3876.46</v>
      </c>
      <c r="CI32" s="2">
        <f>BY32-BZ32</f>
        <v>0</v>
      </c>
      <c r="CJ32" s="2">
        <f>ROUND(SUMIF(AA28:AA30,"=59534741",GX28:GX30),2)</f>
        <v>0</v>
      </c>
      <c r="CK32" s="2">
        <f>ROUND(SUMIF(AA28:AA30,"=59534741",GY28:GY30),2)</f>
        <v>0</v>
      </c>
      <c r="CL32" s="2">
        <f>ROUND(SUMIF(AA28:AA30,"=59534741",GZ28:GZ30),2)</f>
        <v>0</v>
      </c>
      <c r="CM32" s="2">
        <f>ROUND(SUMIF(AA28:AA30,"=59534741",HD28:HD30),2)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9305.5300000000007</v>
      </c>
      <c r="G34" s="4" t="s">
        <v>35</v>
      </c>
      <c r="H34" s="4" t="s">
        <v>36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9305.5300000000007</v>
      </c>
      <c r="X34" s="4">
        <v>1</v>
      </c>
      <c r="Y34" s="4">
        <v>9305.5300000000007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3876.46</v>
      </c>
      <c r="G35" s="4" t="s">
        <v>37</v>
      </c>
      <c r="H35" s="4" t="s">
        <v>38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3876.46</v>
      </c>
      <c r="X35" s="4">
        <v>1</v>
      </c>
      <c r="Y35" s="4">
        <v>3876.46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39</v>
      </c>
      <c r="H36" s="4" t="s">
        <v>40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3876.46</v>
      </c>
      <c r="G37" s="4" t="s">
        <v>41</v>
      </c>
      <c r="H37" s="4" t="s">
        <v>42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3876.46</v>
      </c>
      <c r="X37" s="4">
        <v>1</v>
      </c>
      <c r="Y37" s="4">
        <v>3876.46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3876.46</v>
      </c>
      <c r="G38" s="4" t="s">
        <v>43</v>
      </c>
      <c r="H38" s="4" t="s">
        <v>44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3876.46</v>
      </c>
      <c r="X38" s="4">
        <v>1</v>
      </c>
      <c r="Y38" s="4">
        <v>3876.46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45</v>
      </c>
      <c r="H39" s="4" t="s">
        <v>46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3876.46</v>
      </c>
      <c r="G40" s="4" t="s">
        <v>47</v>
      </c>
      <c r="H40" s="4" t="s">
        <v>48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3876.46</v>
      </c>
      <c r="X40" s="4">
        <v>1</v>
      </c>
      <c r="Y40" s="4">
        <v>3876.46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49</v>
      </c>
      <c r="H41" s="4" t="s">
        <v>50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51</v>
      </c>
      <c r="H42" s="4" t="s">
        <v>52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53</v>
      </c>
      <c r="H43" s="4" t="s">
        <v>54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230.5</v>
      </c>
      <c r="G44" s="4" t="s">
        <v>55</v>
      </c>
      <c r="H44" s="4" t="s">
        <v>56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230.5</v>
      </c>
      <c r="X44" s="4">
        <v>1</v>
      </c>
      <c r="Y44" s="4">
        <v>230.5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57</v>
      </c>
      <c r="H45" s="4" t="s">
        <v>58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1.4</v>
      </c>
      <c r="G46" s="4" t="s">
        <v>59</v>
      </c>
      <c r="H46" s="4" t="s">
        <v>60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1.4</v>
      </c>
      <c r="X46" s="4">
        <v>1</v>
      </c>
      <c r="Y46" s="4">
        <v>1.4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5198.57</v>
      </c>
      <c r="G47" s="4" t="s">
        <v>61</v>
      </c>
      <c r="H47" s="4" t="s">
        <v>62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5198.57</v>
      </c>
      <c r="X47" s="4">
        <v>1</v>
      </c>
      <c r="Y47" s="4">
        <v>5198.57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63</v>
      </c>
      <c r="H48" s="4" t="s">
        <v>64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15961.94</v>
      </c>
      <c r="G49" s="4" t="s">
        <v>65</v>
      </c>
      <c r="H49" s="4" t="s">
        <v>66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15961.94</v>
      </c>
      <c r="X49" s="4">
        <v>1</v>
      </c>
      <c r="Y49" s="4">
        <v>15961.94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67</v>
      </c>
      <c r="H50" s="4" t="s">
        <v>68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69</v>
      </c>
      <c r="H51" s="4" t="s">
        <v>70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71</v>
      </c>
      <c r="H52" s="4" t="s">
        <v>72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73</v>
      </c>
      <c r="H53" s="4" t="s">
        <v>74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7.7881095</v>
      </c>
      <c r="G54" s="4" t="s">
        <v>75</v>
      </c>
      <c r="H54" s="4" t="s">
        <v>76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7.7881095</v>
      </c>
      <c r="X54" s="4">
        <v>1</v>
      </c>
      <c r="Y54" s="4">
        <v>7.7881095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77</v>
      </c>
      <c r="H55" s="4" t="s">
        <v>78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79</v>
      </c>
      <c r="H56" s="4" t="s">
        <v>80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81</v>
      </c>
      <c r="H57" s="4" t="s">
        <v>82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4522.76</v>
      </c>
      <c r="G58" s="4" t="s">
        <v>83</v>
      </c>
      <c r="H58" s="4" t="s">
        <v>84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4522.76</v>
      </c>
      <c r="X58" s="4">
        <v>1</v>
      </c>
      <c r="Y58" s="4">
        <v>4522.76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2131.41</v>
      </c>
      <c r="G59" s="4" t="s">
        <v>85</v>
      </c>
      <c r="H59" s="4" t="s">
        <v>86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2131.41</v>
      </c>
      <c r="X59" s="4">
        <v>1</v>
      </c>
      <c r="Y59" s="4">
        <v>2131.41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15961.94</v>
      </c>
      <c r="G60" s="4" t="s">
        <v>87</v>
      </c>
      <c r="H60" s="4" t="s">
        <v>88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15961.94</v>
      </c>
      <c r="X60" s="4">
        <v>1</v>
      </c>
      <c r="Y60" s="4">
        <v>15961.94</v>
      </c>
      <c r="Z60" s="4"/>
      <c r="AA60" s="4"/>
      <c r="AB60" s="4"/>
    </row>
    <row r="62" spans="1:206" x14ac:dyDescent="0.25">
      <c r="A62" s="1">
        <v>4</v>
      </c>
      <c r="B62" s="1">
        <v>1</v>
      </c>
      <c r="C62" s="1"/>
      <c r="D62" s="1">
        <f>ROW(A80)</f>
        <v>80</v>
      </c>
      <c r="E62" s="1"/>
      <c r="F62" s="1" t="s">
        <v>18</v>
      </c>
      <c r="G62" s="1" t="s">
        <v>89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5">
      <c r="A64" s="2">
        <v>52</v>
      </c>
      <c r="B64" s="2">
        <f t="shared" ref="B64:G64" si="23">B80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4">O80</f>
        <v>143237.22</v>
      </c>
      <c r="P64" s="2">
        <f t="shared" si="24"/>
        <v>113899.26</v>
      </c>
      <c r="Q64" s="2">
        <f t="shared" si="24"/>
        <v>868.79</v>
      </c>
      <c r="R64" s="2">
        <f t="shared" si="24"/>
        <v>392.03</v>
      </c>
      <c r="S64" s="2">
        <f t="shared" si="24"/>
        <v>28469.17</v>
      </c>
      <c r="T64" s="2">
        <f t="shared" si="24"/>
        <v>0</v>
      </c>
      <c r="U64" s="2">
        <f t="shared" si="24"/>
        <v>44.561420999999989</v>
      </c>
      <c r="V64" s="2">
        <f t="shared" si="24"/>
        <v>0</v>
      </c>
      <c r="W64" s="2">
        <f t="shared" si="24"/>
        <v>0</v>
      </c>
      <c r="X64" s="2">
        <f t="shared" si="24"/>
        <v>26191.63</v>
      </c>
      <c r="Y64" s="2">
        <f t="shared" si="24"/>
        <v>12241.74</v>
      </c>
      <c r="Z64" s="2">
        <f t="shared" si="24"/>
        <v>0</v>
      </c>
      <c r="AA64" s="2">
        <f t="shared" si="24"/>
        <v>0</v>
      </c>
      <c r="AB64" s="2">
        <f t="shared" si="24"/>
        <v>143237.22</v>
      </c>
      <c r="AC64" s="2">
        <f t="shared" si="24"/>
        <v>113899.26</v>
      </c>
      <c r="AD64" s="2">
        <f t="shared" si="24"/>
        <v>868.79</v>
      </c>
      <c r="AE64" s="2">
        <f t="shared" si="24"/>
        <v>392.03</v>
      </c>
      <c r="AF64" s="2">
        <f t="shared" si="24"/>
        <v>28469.17</v>
      </c>
      <c r="AG64" s="2">
        <f t="shared" si="24"/>
        <v>0</v>
      </c>
      <c r="AH64" s="2">
        <f t="shared" si="24"/>
        <v>44.561420999999989</v>
      </c>
      <c r="AI64" s="2">
        <f t="shared" si="24"/>
        <v>0</v>
      </c>
      <c r="AJ64" s="2">
        <f t="shared" si="24"/>
        <v>0</v>
      </c>
      <c r="AK64" s="2">
        <f t="shared" si="24"/>
        <v>26191.63</v>
      </c>
      <c r="AL64" s="2">
        <f t="shared" si="24"/>
        <v>12241.74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182297.84</v>
      </c>
      <c r="AS64" s="2">
        <f t="shared" si="24"/>
        <v>0</v>
      </c>
      <c r="AT64" s="2">
        <f t="shared" si="24"/>
        <v>182297.84</v>
      </c>
      <c r="AU64" s="2">
        <f t="shared" ref="AU64:BZ64" si="25">AU80</f>
        <v>0</v>
      </c>
      <c r="AV64" s="2">
        <f t="shared" si="25"/>
        <v>113899.26</v>
      </c>
      <c r="AW64" s="2">
        <f t="shared" si="25"/>
        <v>113899.26</v>
      </c>
      <c r="AX64" s="2">
        <f t="shared" si="25"/>
        <v>0</v>
      </c>
      <c r="AY64" s="2">
        <f t="shared" si="25"/>
        <v>113899.26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CA80</f>
        <v>182297.84</v>
      </c>
      <c r="CB64" s="2">
        <f t="shared" si="26"/>
        <v>0</v>
      </c>
      <c r="CC64" s="2">
        <f t="shared" si="26"/>
        <v>182297.84</v>
      </c>
      <c r="CD64" s="2">
        <f t="shared" si="26"/>
        <v>0</v>
      </c>
      <c r="CE64" s="2">
        <f t="shared" si="26"/>
        <v>113899.26</v>
      </c>
      <c r="CF64" s="2">
        <f t="shared" si="26"/>
        <v>113899.26</v>
      </c>
      <c r="CG64" s="2">
        <f t="shared" si="26"/>
        <v>0</v>
      </c>
      <c r="CH64" s="2">
        <f t="shared" si="26"/>
        <v>113899.26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DG80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EM80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FS80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5">
      <c r="A66">
        <v>17</v>
      </c>
      <c r="B66">
        <v>1</v>
      </c>
      <c r="E66" t="s">
        <v>90</v>
      </c>
      <c r="F66" t="s">
        <v>91</v>
      </c>
      <c r="G66" t="s">
        <v>92</v>
      </c>
      <c r="H66" t="s">
        <v>93</v>
      </c>
      <c r="I66">
        <f>ROUND((5)/100,9)</f>
        <v>0.05</v>
      </c>
      <c r="J66">
        <v>0</v>
      </c>
      <c r="K66">
        <f>ROUND((5)/100,9)</f>
        <v>0.05</v>
      </c>
      <c r="O66">
        <f t="shared" ref="O66:O78" si="30">ROUND(CP66,2)</f>
        <v>304.02999999999997</v>
      </c>
      <c r="P66">
        <f t="shared" ref="P66:P78" si="31">ROUND((ROUND((AC66*AW66*I66),2)*BC66),2)</f>
        <v>50.11</v>
      </c>
      <c r="Q66">
        <f t="shared" ref="Q66:Q78" si="32">(ROUND((ROUND(((ET66)*AV66*I66),2)*BB66),2)+ROUND((ROUND(((AE66-(EU66))*AV66*I66),2)*BS66),2))</f>
        <v>35.04</v>
      </c>
      <c r="R66">
        <f t="shared" ref="R66:R78" si="33">ROUND((ROUND((AE66*AV66*I66),2)*BS66),2)</f>
        <v>15.4</v>
      </c>
      <c r="S66">
        <f t="shared" ref="S66:S78" si="34">ROUND((ROUND((AF66*AV66*I66),2)*BA66),2)</f>
        <v>218.88</v>
      </c>
      <c r="T66">
        <f t="shared" ref="T66:T78" si="35">ROUND(CU66*I66,2)</f>
        <v>0</v>
      </c>
      <c r="U66">
        <f t="shared" ref="U66:U78" si="36">CV66*I66</f>
        <v>0.38091900000000001</v>
      </c>
      <c r="V66">
        <f t="shared" ref="V66:V78" si="37">CW66*I66</f>
        <v>0</v>
      </c>
      <c r="W66">
        <f t="shared" ref="W66:W78" si="38">ROUND(CX66*I66,2)</f>
        <v>0</v>
      </c>
      <c r="X66">
        <f t="shared" ref="X66:X78" si="39">ROUND(CY66,2)</f>
        <v>201.37</v>
      </c>
      <c r="Y66">
        <f t="shared" ref="Y66:Y78" si="40">ROUND(CZ66,2)</f>
        <v>94.12</v>
      </c>
      <c r="AA66">
        <v>59534741</v>
      </c>
      <c r="AB66">
        <f t="shared" ref="AB66:AB78" si="41">ROUND((AC66+AD66+AF66),6)</f>
        <v>187.32</v>
      </c>
      <c r="AC66">
        <f>ROUND((ES66),6)</f>
        <v>53.75</v>
      </c>
      <c r="AD66">
        <f t="shared" ref="AD66:AD78" si="42">ROUND((((ET66)-(EU66))+AE66),6)</f>
        <v>45.61</v>
      </c>
      <c r="AE66">
        <f t="shared" ref="AE66:AE78" si="43">ROUND((EU66),6)</f>
        <v>6.19</v>
      </c>
      <c r="AF66">
        <f t="shared" ref="AF66:AF78" si="44">ROUND((EV66),6)</f>
        <v>87.96</v>
      </c>
      <c r="AG66">
        <f t="shared" ref="AG66:AG78" si="45">ROUND((AP66),6)</f>
        <v>0</v>
      </c>
      <c r="AH66">
        <f t="shared" ref="AH66:AH78" si="46">(EW66)</f>
        <v>7.14</v>
      </c>
      <c r="AI66">
        <f t="shared" ref="AI66:AI78" si="47">(EX66)</f>
        <v>0</v>
      </c>
      <c r="AJ66">
        <f t="shared" ref="AJ66:AJ78" si="48">(AS66)</f>
        <v>0</v>
      </c>
      <c r="AK66">
        <v>187.32</v>
      </c>
      <c r="AL66">
        <v>53.75</v>
      </c>
      <c r="AM66">
        <v>45.61</v>
      </c>
      <c r="AN66">
        <v>6.19</v>
      </c>
      <c r="AO66">
        <v>87.96</v>
      </c>
      <c r="AP66">
        <v>0</v>
      </c>
      <c r="AQ66">
        <v>7.14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46.67</v>
      </c>
      <c r="BB66">
        <v>14.42</v>
      </c>
      <c r="BC66">
        <v>17.22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94</v>
      </c>
      <c r="BM66">
        <v>318</v>
      </c>
      <c r="BN66">
        <v>0</v>
      </c>
      <c r="BO66" t="s">
        <v>91</v>
      </c>
      <c r="BP66">
        <v>1</v>
      </c>
      <c r="BQ66">
        <v>40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8" si="49">(P66+Q66+S66)</f>
        <v>304.02999999999997</v>
      </c>
      <c r="CQ66">
        <f t="shared" ref="CQ66:CQ78" si="50">ROUND((ROUND((AC66*AW66*1),2)*BC66),2)</f>
        <v>1000.48</v>
      </c>
      <c r="CR66">
        <f t="shared" ref="CR66:CR78" si="51">(ROUND((ROUND(((ET66)*AV66*1),2)*BB66),2)+ROUND((ROUND(((AE66-(EU66))*AV66*1),2)*BS66),2))</f>
        <v>701.82</v>
      </c>
      <c r="CS66">
        <f t="shared" ref="CS66:CS78" si="52">ROUND((ROUND((AE66*AV66*1),2)*BS66),2)</f>
        <v>308.02</v>
      </c>
      <c r="CT66">
        <f t="shared" ref="CT66:CT78" si="53">ROUND((ROUND((AF66*AV66*1),2)*BA66),2)</f>
        <v>4379.9799999999996</v>
      </c>
      <c r="CU66">
        <f t="shared" ref="CU66:CU78" si="54">AG66</f>
        <v>0</v>
      </c>
      <c r="CV66">
        <f t="shared" ref="CV66:CV78" si="55">(AH66*AV66)</f>
        <v>7.6183799999999993</v>
      </c>
      <c r="CW66">
        <f t="shared" ref="CW66:CW78" si="56">AI66</f>
        <v>0</v>
      </c>
      <c r="CX66">
        <f t="shared" ref="CX66:CX78" si="57">AJ66</f>
        <v>0</v>
      </c>
      <c r="CY66">
        <f t="shared" ref="CY66:CY78" si="58">S66*(BZ66/100)</f>
        <v>201.36959999999999</v>
      </c>
      <c r="CZ66">
        <f t="shared" ref="CZ66:CZ78" si="59">S66*(CA66/100)</f>
        <v>94.118399999999994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93</v>
      </c>
      <c r="DW66" t="s">
        <v>93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58831713</v>
      </c>
      <c r="EF66">
        <v>40</v>
      </c>
      <c r="EG66" t="s">
        <v>95</v>
      </c>
      <c r="EH66">
        <v>0</v>
      </c>
      <c r="EI66" t="s">
        <v>3</v>
      </c>
      <c r="EJ66">
        <v>2</v>
      </c>
      <c r="EK66">
        <v>318</v>
      </c>
      <c r="EL66" t="s">
        <v>96</v>
      </c>
      <c r="EM66" t="s">
        <v>97</v>
      </c>
      <c r="EO66" t="s">
        <v>3</v>
      </c>
      <c r="EQ66">
        <v>0</v>
      </c>
      <c r="ER66">
        <v>187.32</v>
      </c>
      <c r="ES66">
        <v>53.75</v>
      </c>
      <c r="ET66">
        <v>45.61</v>
      </c>
      <c r="EU66">
        <v>6.19</v>
      </c>
      <c r="EV66">
        <v>87.96</v>
      </c>
      <c r="EW66">
        <v>7.14</v>
      </c>
      <c r="EX66">
        <v>0</v>
      </c>
      <c r="EY66">
        <v>0</v>
      </c>
      <c r="FQ66">
        <v>0</v>
      </c>
      <c r="FR66">
        <f t="shared" ref="FR66:FR78" si="60">ROUND(IF(BI66=3,GM66,0),2)</f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455508719</v>
      </c>
      <c r="GG66">
        <v>2</v>
      </c>
      <c r="GH66">
        <v>1</v>
      </c>
      <c r="GI66">
        <v>2</v>
      </c>
      <c r="GJ66">
        <v>0</v>
      </c>
      <c r="GK66">
        <f>ROUND(R66*(R12)/100,2)</f>
        <v>24.64</v>
      </c>
      <c r="GL66">
        <f t="shared" ref="GL66:GL78" si="61">ROUND(IF(AND(BH66=3,BI66=3,FS66&lt;&gt;0),P66,0),2)</f>
        <v>0</v>
      </c>
      <c r="GM66">
        <f t="shared" ref="GM66:GM78" si="62">ROUND(O66+X66+Y66+GK66,2)+GX66</f>
        <v>624.16</v>
      </c>
      <c r="GN66">
        <f t="shared" ref="GN66:GN78" si="63">IF(OR(BI66=0,BI66=1),GM66-GX66,0)</f>
        <v>0</v>
      </c>
      <c r="GO66">
        <f t="shared" ref="GO66:GO78" si="64">IF(BI66=2,GM66-GX66,0)</f>
        <v>624.16</v>
      </c>
      <c r="GP66">
        <f t="shared" ref="GP66:GP78" si="65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8" si="66">ROUND((GT66),6)</f>
        <v>0</v>
      </c>
      <c r="GW66">
        <v>1</v>
      </c>
      <c r="GX66">
        <f t="shared" ref="GX66:GX78" si="67">ROUND(HC66*I66,2)</f>
        <v>0</v>
      </c>
      <c r="HA66">
        <v>0</v>
      </c>
      <c r="HB66">
        <v>0</v>
      </c>
      <c r="HC66">
        <f t="shared" ref="HC66:HC78" si="68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5">
      <c r="A67">
        <v>17</v>
      </c>
      <c r="B67">
        <v>1</v>
      </c>
      <c r="E67" t="s">
        <v>98</v>
      </c>
      <c r="F67" t="s">
        <v>99</v>
      </c>
      <c r="G67" t="s">
        <v>100</v>
      </c>
      <c r="H67" t="s">
        <v>101</v>
      </c>
      <c r="I67">
        <f>ROUND(ROUND((I66*100*1.02),2),9)</f>
        <v>5.0999999999999996</v>
      </c>
      <c r="J67">
        <v>0</v>
      </c>
      <c r="K67">
        <f>ROUND(ROUND((I66*100*1.02),2),9)</f>
        <v>5.0999999999999996</v>
      </c>
      <c r="O67">
        <f t="shared" si="30"/>
        <v>3421.28</v>
      </c>
      <c r="P67">
        <f t="shared" si="31"/>
        <v>3421.28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40"/>
        <v>0</v>
      </c>
      <c r="AA67">
        <v>59534741</v>
      </c>
      <c r="AB67">
        <f t="shared" si="41"/>
        <v>68.452200000000005</v>
      </c>
      <c r="AC67">
        <f>ROUND(((ES67*1.02)),6)</f>
        <v>68.452200000000005</v>
      </c>
      <c r="AD67">
        <f t="shared" si="42"/>
        <v>0</v>
      </c>
      <c r="AE67">
        <f t="shared" si="43"/>
        <v>0</v>
      </c>
      <c r="AF67">
        <f t="shared" si="44"/>
        <v>0</v>
      </c>
      <c r="AG67">
        <f t="shared" si="45"/>
        <v>0</v>
      </c>
      <c r="AH67">
        <f t="shared" si="46"/>
        <v>0</v>
      </c>
      <c r="AI67">
        <f t="shared" si="47"/>
        <v>0</v>
      </c>
      <c r="AJ67">
        <f t="shared" si="48"/>
        <v>0</v>
      </c>
      <c r="AK67">
        <v>67.11</v>
      </c>
      <c r="AL67">
        <v>67.11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9.8000000000000007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3</v>
      </c>
      <c r="BM67">
        <v>400002</v>
      </c>
      <c r="BN67">
        <v>0</v>
      </c>
      <c r="BO67" t="s">
        <v>3</v>
      </c>
      <c r="BP67">
        <v>0</v>
      </c>
      <c r="BQ67">
        <v>202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9"/>
        <v>3421.28</v>
      </c>
      <c r="CQ67">
        <f t="shared" si="50"/>
        <v>670.81</v>
      </c>
      <c r="CR67">
        <f t="shared" si="51"/>
        <v>0</v>
      </c>
      <c r="CS67">
        <f t="shared" si="52"/>
        <v>0</v>
      </c>
      <c r="CT67">
        <f t="shared" si="53"/>
        <v>0</v>
      </c>
      <c r="CU67">
        <f t="shared" si="54"/>
        <v>0</v>
      </c>
      <c r="CV67">
        <f t="shared" si="55"/>
        <v>0</v>
      </c>
      <c r="CW67">
        <f t="shared" si="56"/>
        <v>0</v>
      </c>
      <c r="CX67">
        <f t="shared" si="57"/>
        <v>0</v>
      </c>
      <c r="CY67">
        <f t="shared" si="58"/>
        <v>0</v>
      </c>
      <c r="CZ67">
        <f t="shared" si="59"/>
        <v>0</v>
      </c>
      <c r="DC67" t="s">
        <v>3</v>
      </c>
      <c r="DD67" t="s">
        <v>32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58833362</v>
      </c>
      <c r="EF67">
        <v>202</v>
      </c>
      <c r="EG67" t="s">
        <v>102</v>
      </c>
      <c r="EH67">
        <v>0</v>
      </c>
      <c r="EI67" t="s">
        <v>3</v>
      </c>
      <c r="EJ67">
        <v>1</v>
      </c>
      <c r="EK67">
        <v>400002</v>
      </c>
      <c r="EL67" t="s">
        <v>103</v>
      </c>
      <c r="EM67" t="s">
        <v>102</v>
      </c>
      <c r="EO67" t="s">
        <v>3</v>
      </c>
      <c r="EQ67">
        <v>1048576</v>
      </c>
      <c r="ER67">
        <v>67.11</v>
      </c>
      <c r="ES67">
        <v>67.11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657.65</v>
      </c>
      <c r="FQ67">
        <v>0</v>
      </c>
      <c r="FR67">
        <f t="shared" si="60"/>
        <v>0</v>
      </c>
      <c r="FS67">
        <v>0</v>
      </c>
      <c r="FX67">
        <v>0</v>
      </c>
      <c r="FY67">
        <v>0</v>
      </c>
      <c r="GA67" t="s">
        <v>104</v>
      </c>
      <c r="GD67">
        <v>0</v>
      </c>
      <c r="GF67">
        <v>-1445165109</v>
      </c>
      <c r="GG67">
        <v>2</v>
      </c>
      <c r="GH67">
        <v>3</v>
      </c>
      <c r="GI67">
        <v>3</v>
      </c>
      <c r="GJ67">
        <v>0</v>
      </c>
      <c r="GK67">
        <f>ROUND(R67*(R12)/100,2)</f>
        <v>0</v>
      </c>
      <c r="GL67">
        <f t="shared" si="61"/>
        <v>0</v>
      </c>
      <c r="GM67">
        <f t="shared" si="62"/>
        <v>3421.28</v>
      </c>
      <c r="GN67">
        <f t="shared" si="63"/>
        <v>0</v>
      </c>
      <c r="GO67">
        <f t="shared" si="64"/>
        <v>3421.28</v>
      </c>
      <c r="GP67">
        <f t="shared" si="65"/>
        <v>0</v>
      </c>
      <c r="GR67">
        <v>1</v>
      </c>
      <c r="GS67">
        <v>1</v>
      </c>
      <c r="GT67">
        <v>0</v>
      </c>
      <c r="GU67" t="s">
        <v>3</v>
      </c>
      <c r="GV67">
        <f t="shared" si="66"/>
        <v>0</v>
      </c>
      <c r="GW67">
        <v>1</v>
      </c>
      <c r="GX67">
        <f t="shared" si="67"/>
        <v>0</v>
      </c>
      <c r="HA67">
        <v>0</v>
      </c>
      <c r="HB67">
        <v>0</v>
      </c>
      <c r="HC67">
        <f t="shared" si="68"/>
        <v>0</v>
      </c>
      <c r="HE67" t="s">
        <v>34</v>
      </c>
      <c r="HF67" t="s">
        <v>34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5">
      <c r="A68">
        <v>17</v>
      </c>
      <c r="B68">
        <v>1</v>
      </c>
      <c r="E68" t="s">
        <v>105</v>
      </c>
      <c r="F68" t="s">
        <v>106</v>
      </c>
      <c r="G68" t="s">
        <v>107</v>
      </c>
      <c r="H68" t="s">
        <v>93</v>
      </c>
      <c r="I68">
        <f>ROUND((5*4)/100,9)</f>
        <v>0.2</v>
      </c>
      <c r="J68">
        <v>0</v>
      </c>
      <c r="K68">
        <f>ROUND((5*4)/100,9)</f>
        <v>0.2</v>
      </c>
      <c r="O68">
        <f t="shared" si="30"/>
        <v>1476.14</v>
      </c>
      <c r="P68">
        <f t="shared" si="31"/>
        <v>200.1</v>
      </c>
      <c r="Q68">
        <f t="shared" si="32"/>
        <v>293.17</v>
      </c>
      <c r="R68">
        <f t="shared" si="33"/>
        <v>133.47999999999999</v>
      </c>
      <c r="S68">
        <f t="shared" si="34"/>
        <v>982.87</v>
      </c>
      <c r="T68">
        <f t="shared" si="35"/>
        <v>0</v>
      </c>
      <c r="U68">
        <f t="shared" si="36"/>
        <v>1.7093339999999999</v>
      </c>
      <c r="V68">
        <f t="shared" si="37"/>
        <v>0</v>
      </c>
      <c r="W68">
        <f t="shared" si="38"/>
        <v>0</v>
      </c>
      <c r="X68">
        <f t="shared" si="39"/>
        <v>904.24</v>
      </c>
      <c r="Y68">
        <f t="shared" si="40"/>
        <v>422.63</v>
      </c>
      <c r="AA68">
        <v>59534741</v>
      </c>
      <c r="AB68">
        <f t="shared" si="41"/>
        <v>245.84</v>
      </c>
      <c r="AC68">
        <f>ROUND((ES68),6)</f>
        <v>53.75</v>
      </c>
      <c r="AD68">
        <f t="shared" si="42"/>
        <v>93.41</v>
      </c>
      <c r="AE68">
        <f t="shared" si="43"/>
        <v>13.38</v>
      </c>
      <c r="AF68">
        <f t="shared" si="44"/>
        <v>98.68</v>
      </c>
      <c r="AG68">
        <f t="shared" si="45"/>
        <v>0</v>
      </c>
      <c r="AH68">
        <f t="shared" si="46"/>
        <v>8.01</v>
      </c>
      <c r="AI68">
        <f t="shared" si="47"/>
        <v>0</v>
      </c>
      <c r="AJ68">
        <f t="shared" si="48"/>
        <v>0</v>
      </c>
      <c r="AK68">
        <v>245.84</v>
      </c>
      <c r="AL68">
        <v>53.75</v>
      </c>
      <c r="AM68">
        <v>93.41</v>
      </c>
      <c r="AN68">
        <v>13.38</v>
      </c>
      <c r="AO68">
        <v>98.68</v>
      </c>
      <c r="AP68">
        <v>0</v>
      </c>
      <c r="AQ68">
        <v>8.01</v>
      </c>
      <c r="AR68">
        <v>0</v>
      </c>
      <c r="AS68">
        <v>0</v>
      </c>
      <c r="AT68">
        <v>92</v>
      </c>
      <c r="AU68">
        <v>43</v>
      </c>
      <c r="AV68">
        <v>1.0669999999999999</v>
      </c>
      <c r="AW68">
        <v>1.081</v>
      </c>
      <c r="AZ68">
        <v>1</v>
      </c>
      <c r="BA68">
        <v>46.67</v>
      </c>
      <c r="BB68">
        <v>14.71</v>
      </c>
      <c r="BC68">
        <v>17.22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108</v>
      </c>
      <c r="BM68">
        <v>318</v>
      </c>
      <c r="BN68">
        <v>0</v>
      </c>
      <c r="BO68" t="s">
        <v>106</v>
      </c>
      <c r="BP68">
        <v>1</v>
      </c>
      <c r="BQ68">
        <v>40</v>
      </c>
      <c r="BR68">
        <v>0</v>
      </c>
      <c r="BS68">
        <v>46.67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9"/>
        <v>1476.1399999999999</v>
      </c>
      <c r="CQ68">
        <f t="shared" si="50"/>
        <v>1000.48</v>
      </c>
      <c r="CR68">
        <f t="shared" si="51"/>
        <v>1466.15</v>
      </c>
      <c r="CS68">
        <f t="shared" si="52"/>
        <v>666.45</v>
      </c>
      <c r="CT68">
        <f t="shared" si="53"/>
        <v>4913.88</v>
      </c>
      <c r="CU68">
        <f t="shared" si="54"/>
        <v>0</v>
      </c>
      <c r="CV68">
        <f t="shared" si="55"/>
        <v>8.5466699999999989</v>
      </c>
      <c r="CW68">
        <f t="shared" si="56"/>
        <v>0</v>
      </c>
      <c r="CX68">
        <f t="shared" si="57"/>
        <v>0</v>
      </c>
      <c r="CY68">
        <f t="shared" si="58"/>
        <v>904.24040000000002</v>
      </c>
      <c r="CZ68">
        <f t="shared" si="59"/>
        <v>422.63409999999999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1.0669999999999999</v>
      </c>
      <c r="DQ68">
        <v>1.081</v>
      </c>
      <c r="DU68">
        <v>1013</v>
      </c>
      <c r="DV68" t="s">
        <v>93</v>
      </c>
      <c r="DW68" t="s">
        <v>93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58831713</v>
      </c>
      <c r="EF68">
        <v>40</v>
      </c>
      <c r="EG68" t="s">
        <v>95</v>
      </c>
      <c r="EH68">
        <v>0</v>
      </c>
      <c r="EI68" t="s">
        <v>3</v>
      </c>
      <c r="EJ68">
        <v>2</v>
      </c>
      <c r="EK68">
        <v>318</v>
      </c>
      <c r="EL68" t="s">
        <v>96</v>
      </c>
      <c r="EM68" t="s">
        <v>97</v>
      </c>
      <c r="EO68" t="s">
        <v>3</v>
      </c>
      <c r="EQ68">
        <v>0</v>
      </c>
      <c r="ER68">
        <v>245.84</v>
      </c>
      <c r="ES68">
        <v>53.75</v>
      </c>
      <c r="ET68">
        <v>93.41</v>
      </c>
      <c r="EU68">
        <v>13.38</v>
      </c>
      <c r="EV68">
        <v>98.68</v>
      </c>
      <c r="EW68">
        <v>8.01</v>
      </c>
      <c r="EX68">
        <v>0</v>
      </c>
      <c r="EY68">
        <v>0</v>
      </c>
      <c r="FQ68">
        <v>0</v>
      </c>
      <c r="FR68">
        <f t="shared" si="60"/>
        <v>0</v>
      </c>
      <c r="FS68">
        <v>2</v>
      </c>
      <c r="FX68">
        <v>112</v>
      </c>
      <c r="FY68">
        <v>70</v>
      </c>
      <c r="GA68" t="s">
        <v>3</v>
      </c>
      <c r="GD68">
        <v>0</v>
      </c>
      <c r="GF68">
        <v>545640807</v>
      </c>
      <c r="GG68">
        <v>2</v>
      </c>
      <c r="GH68">
        <v>1</v>
      </c>
      <c r="GI68">
        <v>2</v>
      </c>
      <c r="GJ68">
        <v>0</v>
      </c>
      <c r="GK68">
        <f>ROUND(R68*(R12)/100,2)</f>
        <v>213.57</v>
      </c>
      <c r="GL68">
        <f t="shared" si="61"/>
        <v>0</v>
      </c>
      <c r="GM68">
        <f t="shared" si="62"/>
        <v>3016.58</v>
      </c>
      <c r="GN68">
        <f t="shared" si="63"/>
        <v>0</v>
      </c>
      <c r="GO68">
        <f t="shared" si="64"/>
        <v>3016.58</v>
      </c>
      <c r="GP68">
        <f t="shared" si="65"/>
        <v>0</v>
      </c>
      <c r="GR68">
        <v>0</v>
      </c>
      <c r="GS68">
        <v>3</v>
      </c>
      <c r="GT68">
        <v>0</v>
      </c>
      <c r="GU68" t="s">
        <v>3</v>
      </c>
      <c r="GV68">
        <f t="shared" si="66"/>
        <v>0</v>
      </c>
      <c r="GW68">
        <v>1</v>
      </c>
      <c r="GX68">
        <f t="shared" si="67"/>
        <v>0</v>
      </c>
      <c r="HA68">
        <v>0</v>
      </c>
      <c r="HB68">
        <v>0</v>
      </c>
      <c r="HC68">
        <f t="shared" si="68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5">
      <c r="A69">
        <v>17</v>
      </c>
      <c r="B69">
        <v>1</v>
      </c>
      <c r="E69" t="s">
        <v>109</v>
      </c>
      <c r="F69" t="s">
        <v>99</v>
      </c>
      <c r="G69" t="s">
        <v>110</v>
      </c>
      <c r="H69" t="s">
        <v>101</v>
      </c>
      <c r="I69">
        <f>ROUND(ROUND((I68*100*1.02),2),9)</f>
        <v>20.399999999999999</v>
      </c>
      <c r="J69">
        <v>0</v>
      </c>
      <c r="K69">
        <f>ROUND(ROUND((I68*100*1.02),2),9)</f>
        <v>20.399999999999999</v>
      </c>
      <c r="O69">
        <f t="shared" si="30"/>
        <v>20797.66</v>
      </c>
      <c r="P69">
        <f t="shared" si="31"/>
        <v>20797.66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40"/>
        <v>0</v>
      </c>
      <c r="AA69">
        <v>59534741</v>
      </c>
      <c r="AB69">
        <f t="shared" si="41"/>
        <v>104.02979999999999</v>
      </c>
      <c r="AC69">
        <f>ROUND(((ES69*1.02)),6)</f>
        <v>104.02979999999999</v>
      </c>
      <c r="AD69">
        <f t="shared" si="42"/>
        <v>0</v>
      </c>
      <c r="AE69">
        <f t="shared" si="43"/>
        <v>0</v>
      </c>
      <c r="AF69">
        <f t="shared" si="44"/>
        <v>0</v>
      </c>
      <c r="AG69">
        <f t="shared" si="45"/>
        <v>0</v>
      </c>
      <c r="AH69">
        <f t="shared" si="46"/>
        <v>0</v>
      </c>
      <c r="AI69">
        <f t="shared" si="47"/>
        <v>0</v>
      </c>
      <c r="AJ69">
        <f t="shared" si="48"/>
        <v>0</v>
      </c>
      <c r="AK69">
        <v>101.99</v>
      </c>
      <c r="AL69">
        <v>101.99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9.8000000000000007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202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20797.66</v>
      </c>
      <c r="CQ69">
        <f t="shared" si="50"/>
        <v>1019.49</v>
      </c>
      <c r="CR69">
        <f t="shared" si="51"/>
        <v>0</v>
      </c>
      <c r="CS69">
        <f t="shared" si="52"/>
        <v>0</v>
      </c>
      <c r="CT69">
        <f t="shared" si="53"/>
        <v>0</v>
      </c>
      <c r="CU69">
        <f t="shared" si="54"/>
        <v>0</v>
      </c>
      <c r="CV69">
        <f t="shared" si="55"/>
        <v>0</v>
      </c>
      <c r="CW69">
        <f t="shared" si="56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32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101</v>
      </c>
      <c r="DW69" t="s">
        <v>101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58833362</v>
      </c>
      <c r="EF69">
        <v>202</v>
      </c>
      <c r="EG69" t="s">
        <v>102</v>
      </c>
      <c r="EH69">
        <v>0</v>
      </c>
      <c r="EI69" t="s">
        <v>3</v>
      </c>
      <c r="EJ69">
        <v>1</v>
      </c>
      <c r="EK69">
        <v>400002</v>
      </c>
      <c r="EL69" t="s">
        <v>103</v>
      </c>
      <c r="EM69" t="s">
        <v>102</v>
      </c>
      <c r="EO69" t="s">
        <v>3</v>
      </c>
      <c r="EQ69">
        <v>1048576</v>
      </c>
      <c r="ER69">
        <v>101.99</v>
      </c>
      <c r="ES69">
        <v>101.99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999.51</v>
      </c>
      <c r="FQ69">
        <v>0</v>
      </c>
      <c r="FR69">
        <f t="shared" si="60"/>
        <v>0</v>
      </c>
      <c r="FS69">
        <v>0</v>
      </c>
      <c r="FX69">
        <v>0</v>
      </c>
      <c r="FY69">
        <v>0</v>
      </c>
      <c r="GA69" t="s">
        <v>111</v>
      </c>
      <c r="GD69">
        <v>0</v>
      </c>
      <c r="GF69">
        <v>-1613344481</v>
      </c>
      <c r="GG69">
        <v>2</v>
      </c>
      <c r="GH69">
        <v>3</v>
      </c>
      <c r="GI69">
        <v>3</v>
      </c>
      <c r="GJ69">
        <v>0</v>
      </c>
      <c r="GK69">
        <f>ROUND(R69*(R12)/100,2)</f>
        <v>0</v>
      </c>
      <c r="GL69">
        <f t="shared" si="61"/>
        <v>0</v>
      </c>
      <c r="GM69">
        <f t="shared" si="62"/>
        <v>20797.66</v>
      </c>
      <c r="GN69">
        <f t="shared" si="63"/>
        <v>0</v>
      </c>
      <c r="GO69">
        <f t="shared" si="64"/>
        <v>20797.66</v>
      </c>
      <c r="GP69">
        <f t="shared" si="65"/>
        <v>0</v>
      </c>
      <c r="GR69">
        <v>1</v>
      </c>
      <c r="GS69">
        <v>1</v>
      </c>
      <c r="GT69">
        <v>0</v>
      </c>
      <c r="GU69" t="s">
        <v>3</v>
      </c>
      <c r="GV69">
        <f t="shared" si="66"/>
        <v>0</v>
      </c>
      <c r="GW69">
        <v>1</v>
      </c>
      <c r="GX69">
        <f t="shared" si="67"/>
        <v>0</v>
      </c>
      <c r="HA69">
        <v>0</v>
      </c>
      <c r="HB69">
        <v>0</v>
      </c>
      <c r="HC69">
        <f t="shared" si="68"/>
        <v>0</v>
      </c>
      <c r="HE69" t="s">
        <v>34</v>
      </c>
      <c r="HF69" t="s">
        <v>34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17</v>
      </c>
      <c r="B70">
        <v>1</v>
      </c>
      <c r="E70" t="s">
        <v>112</v>
      </c>
      <c r="F70" t="s">
        <v>113</v>
      </c>
      <c r="G70" t="s">
        <v>114</v>
      </c>
      <c r="H70" t="s">
        <v>93</v>
      </c>
      <c r="I70">
        <f>ROUND((5*4)/100,9)</f>
        <v>0.2</v>
      </c>
      <c r="J70">
        <v>0</v>
      </c>
      <c r="K70">
        <f>ROUND((5*4)/100,9)</f>
        <v>0.2</v>
      </c>
      <c r="O70">
        <f t="shared" si="30"/>
        <v>1967.24</v>
      </c>
      <c r="P70">
        <f t="shared" si="31"/>
        <v>200.1</v>
      </c>
      <c r="Q70">
        <f t="shared" si="32"/>
        <v>417.44</v>
      </c>
      <c r="R70">
        <f t="shared" si="33"/>
        <v>186.21</v>
      </c>
      <c r="S70">
        <f t="shared" si="34"/>
        <v>1349.7</v>
      </c>
      <c r="T70">
        <f t="shared" si="35"/>
        <v>0</v>
      </c>
      <c r="U70">
        <f t="shared" si="36"/>
        <v>2.3473999999999999</v>
      </c>
      <c r="V70">
        <f t="shared" si="37"/>
        <v>0</v>
      </c>
      <c r="W70">
        <f t="shared" si="38"/>
        <v>0</v>
      </c>
      <c r="X70">
        <f t="shared" si="39"/>
        <v>1241.72</v>
      </c>
      <c r="Y70">
        <f t="shared" si="40"/>
        <v>580.37</v>
      </c>
      <c r="AA70">
        <v>59534741</v>
      </c>
      <c r="AB70">
        <f t="shared" si="41"/>
        <v>323.62</v>
      </c>
      <c r="AC70">
        <f>ROUND((ES70),6)</f>
        <v>53.75</v>
      </c>
      <c r="AD70">
        <f t="shared" si="42"/>
        <v>134.35</v>
      </c>
      <c r="AE70">
        <f t="shared" si="43"/>
        <v>18.68</v>
      </c>
      <c r="AF70">
        <f t="shared" si="44"/>
        <v>135.52000000000001</v>
      </c>
      <c r="AG70">
        <f t="shared" si="45"/>
        <v>0</v>
      </c>
      <c r="AH70">
        <f t="shared" si="46"/>
        <v>11</v>
      </c>
      <c r="AI70">
        <f t="shared" si="47"/>
        <v>0</v>
      </c>
      <c r="AJ70">
        <f t="shared" si="48"/>
        <v>0</v>
      </c>
      <c r="AK70">
        <v>323.62</v>
      </c>
      <c r="AL70">
        <v>53.75</v>
      </c>
      <c r="AM70">
        <v>134.35</v>
      </c>
      <c r="AN70">
        <v>18.68</v>
      </c>
      <c r="AO70">
        <v>135.52000000000001</v>
      </c>
      <c r="AP70">
        <v>0</v>
      </c>
      <c r="AQ70">
        <v>11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46.67</v>
      </c>
      <c r="BB70">
        <v>14.56</v>
      </c>
      <c r="BC70">
        <v>17.22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115</v>
      </c>
      <c r="BM70">
        <v>318</v>
      </c>
      <c r="BN70">
        <v>0</v>
      </c>
      <c r="BO70" t="s">
        <v>113</v>
      </c>
      <c r="BP70">
        <v>1</v>
      </c>
      <c r="BQ70">
        <v>40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9"/>
        <v>1967.24</v>
      </c>
      <c r="CQ70">
        <f t="shared" si="50"/>
        <v>1000.48</v>
      </c>
      <c r="CR70">
        <f t="shared" si="51"/>
        <v>2087.1799999999998</v>
      </c>
      <c r="CS70">
        <f t="shared" si="52"/>
        <v>930.13</v>
      </c>
      <c r="CT70">
        <f t="shared" si="53"/>
        <v>6748.48</v>
      </c>
      <c r="CU70">
        <f t="shared" si="54"/>
        <v>0</v>
      </c>
      <c r="CV70">
        <f t="shared" si="55"/>
        <v>11.737</v>
      </c>
      <c r="CW70">
        <f t="shared" si="56"/>
        <v>0</v>
      </c>
      <c r="CX70">
        <f t="shared" si="57"/>
        <v>0</v>
      </c>
      <c r="CY70">
        <f t="shared" si="58"/>
        <v>1241.7240000000002</v>
      </c>
      <c r="CZ70">
        <f t="shared" si="59"/>
        <v>580.37099999999998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93</v>
      </c>
      <c r="DW70" t="s">
        <v>93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58831713</v>
      </c>
      <c r="EF70">
        <v>40</v>
      </c>
      <c r="EG70" t="s">
        <v>95</v>
      </c>
      <c r="EH70">
        <v>0</v>
      </c>
      <c r="EI70" t="s">
        <v>3</v>
      </c>
      <c r="EJ70">
        <v>2</v>
      </c>
      <c r="EK70">
        <v>318</v>
      </c>
      <c r="EL70" t="s">
        <v>96</v>
      </c>
      <c r="EM70" t="s">
        <v>97</v>
      </c>
      <c r="EO70" t="s">
        <v>3</v>
      </c>
      <c r="EQ70">
        <v>0</v>
      </c>
      <c r="ER70">
        <v>323.62</v>
      </c>
      <c r="ES70">
        <v>53.75</v>
      </c>
      <c r="ET70">
        <v>134.35</v>
      </c>
      <c r="EU70">
        <v>18.68</v>
      </c>
      <c r="EV70">
        <v>135.52000000000001</v>
      </c>
      <c r="EW70">
        <v>11</v>
      </c>
      <c r="EX70">
        <v>0</v>
      </c>
      <c r="EY70">
        <v>0</v>
      </c>
      <c r="FQ70">
        <v>0</v>
      </c>
      <c r="FR70">
        <f t="shared" si="60"/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1897116878</v>
      </c>
      <c r="GG70">
        <v>2</v>
      </c>
      <c r="GH70">
        <v>1</v>
      </c>
      <c r="GI70">
        <v>2</v>
      </c>
      <c r="GJ70">
        <v>0</v>
      </c>
      <c r="GK70">
        <f>ROUND(R70*(R12)/100,2)</f>
        <v>297.94</v>
      </c>
      <c r="GL70">
        <f t="shared" si="61"/>
        <v>0</v>
      </c>
      <c r="GM70">
        <f t="shared" si="62"/>
        <v>4087.27</v>
      </c>
      <c r="GN70">
        <f t="shared" si="63"/>
        <v>0</v>
      </c>
      <c r="GO70">
        <f t="shared" si="64"/>
        <v>4087.27</v>
      </c>
      <c r="GP70">
        <f t="shared" si="65"/>
        <v>0</v>
      </c>
      <c r="GR70">
        <v>0</v>
      </c>
      <c r="GS70">
        <v>3</v>
      </c>
      <c r="GT70">
        <v>0</v>
      </c>
      <c r="GU70" t="s">
        <v>3</v>
      </c>
      <c r="GV70">
        <f t="shared" si="66"/>
        <v>0</v>
      </c>
      <c r="GW70">
        <v>1</v>
      </c>
      <c r="GX70">
        <f t="shared" si="67"/>
        <v>0</v>
      </c>
      <c r="HA70">
        <v>0</v>
      </c>
      <c r="HB70">
        <v>0</v>
      </c>
      <c r="HC70">
        <f t="shared" si="68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5">
      <c r="A71">
        <v>17</v>
      </c>
      <c r="B71">
        <v>1</v>
      </c>
      <c r="E71" t="s">
        <v>116</v>
      </c>
      <c r="F71" t="s">
        <v>99</v>
      </c>
      <c r="G71" t="s">
        <v>117</v>
      </c>
      <c r="H71" t="s">
        <v>101</v>
      </c>
      <c r="I71">
        <f>ROUND(ROUND((I70*100*1.02),2),9)</f>
        <v>20.399999999999999</v>
      </c>
      <c r="J71">
        <v>0</v>
      </c>
      <c r="K71">
        <f>ROUND(ROUND((I70*100*1.02),2),9)</f>
        <v>20.399999999999999</v>
      </c>
      <c r="O71">
        <f t="shared" si="30"/>
        <v>39580.53</v>
      </c>
      <c r="P71">
        <f t="shared" si="31"/>
        <v>39580.53</v>
      </c>
      <c r="Q71">
        <f t="shared" si="32"/>
        <v>0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40"/>
        <v>0</v>
      </c>
      <c r="AA71">
        <v>59534741</v>
      </c>
      <c r="AB71">
        <f t="shared" si="41"/>
        <v>197.982</v>
      </c>
      <c r="AC71">
        <f>ROUND(((ES71*1.02)),6)</f>
        <v>197.982</v>
      </c>
      <c r="AD71">
        <f t="shared" si="42"/>
        <v>0</v>
      </c>
      <c r="AE71">
        <f t="shared" si="43"/>
        <v>0</v>
      </c>
      <c r="AF71">
        <f t="shared" si="44"/>
        <v>0</v>
      </c>
      <c r="AG71">
        <f t="shared" si="45"/>
        <v>0</v>
      </c>
      <c r="AH71">
        <f t="shared" si="46"/>
        <v>0</v>
      </c>
      <c r="AI71">
        <f t="shared" si="47"/>
        <v>0</v>
      </c>
      <c r="AJ71">
        <f t="shared" si="48"/>
        <v>0</v>
      </c>
      <c r="AK71">
        <v>194.1</v>
      </c>
      <c r="AL71">
        <v>194.1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9.8000000000000007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202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9"/>
        <v>39580.53</v>
      </c>
      <c r="CQ71">
        <f t="shared" si="50"/>
        <v>1940.2</v>
      </c>
      <c r="CR71">
        <f t="shared" si="51"/>
        <v>0</v>
      </c>
      <c r="CS71">
        <f t="shared" si="52"/>
        <v>0</v>
      </c>
      <c r="CT71">
        <f t="shared" si="53"/>
        <v>0</v>
      </c>
      <c r="CU71">
        <f t="shared" si="54"/>
        <v>0</v>
      </c>
      <c r="CV71">
        <f t="shared" si="55"/>
        <v>0</v>
      </c>
      <c r="CW71">
        <f t="shared" si="56"/>
        <v>0</v>
      </c>
      <c r="CX71">
        <f t="shared" si="57"/>
        <v>0</v>
      </c>
      <c r="CY71">
        <f t="shared" si="58"/>
        <v>0</v>
      </c>
      <c r="CZ71">
        <f t="shared" si="59"/>
        <v>0</v>
      </c>
      <c r="DC71" t="s">
        <v>3</v>
      </c>
      <c r="DD71" t="s">
        <v>32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101</v>
      </c>
      <c r="DW71" t="s">
        <v>101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58833362</v>
      </c>
      <c r="EF71">
        <v>202</v>
      </c>
      <c r="EG71" t="s">
        <v>102</v>
      </c>
      <c r="EH71">
        <v>0</v>
      </c>
      <c r="EI71" t="s">
        <v>3</v>
      </c>
      <c r="EJ71">
        <v>1</v>
      </c>
      <c r="EK71">
        <v>400002</v>
      </c>
      <c r="EL71" t="s">
        <v>103</v>
      </c>
      <c r="EM71" t="s">
        <v>102</v>
      </c>
      <c r="EO71" t="s">
        <v>3</v>
      </c>
      <c r="EQ71">
        <v>1048576</v>
      </c>
      <c r="ER71">
        <v>194.1</v>
      </c>
      <c r="ES71">
        <v>194.1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1902.15</v>
      </c>
      <c r="FQ71">
        <v>0</v>
      </c>
      <c r="FR71">
        <f t="shared" si="60"/>
        <v>0</v>
      </c>
      <c r="FS71">
        <v>0</v>
      </c>
      <c r="FX71">
        <v>0</v>
      </c>
      <c r="FY71">
        <v>0</v>
      </c>
      <c r="GA71" t="s">
        <v>118</v>
      </c>
      <c r="GD71">
        <v>0</v>
      </c>
      <c r="GF71">
        <v>1953768547</v>
      </c>
      <c r="GG71">
        <v>2</v>
      </c>
      <c r="GH71">
        <v>3</v>
      </c>
      <c r="GI71">
        <v>3</v>
      </c>
      <c r="GJ71">
        <v>0</v>
      </c>
      <c r="GK71">
        <f>ROUND(R71*(R12)/100,2)</f>
        <v>0</v>
      </c>
      <c r="GL71">
        <f t="shared" si="61"/>
        <v>0</v>
      </c>
      <c r="GM71">
        <f t="shared" si="62"/>
        <v>39580.53</v>
      </c>
      <c r="GN71">
        <f t="shared" si="63"/>
        <v>0</v>
      </c>
      <c r="GO71">
        <f t="shared" si="64"/>
        <v>39580.53</v>
      </c>
      <c r="GP71">
        <f t="shared" si="65"/>
        <v>0</v>
      </c>
      <c r="GR71">
        <v>1</v>
      </c>
      <c r="GS71">
        <v>1</v>
      </c>
      <c r="GT71">
        <v>0</v>
      </c>
      <c r="GU71" t="s">
        <v>3</v>
      </c>
      <c r="GV71">
        <f t="shared" si="66"/>
        <v>0</v>
      </c>
      <c r="GW71">
        <v>1</v>
      </c>
      <c r="GX71">
        <f t="shared" si="67"/>
        <v>0</v>
      </c>
      <c r="HA71">
        <v>0</v>
      </c>
      <c r="HB71">
        <v>0</v>
      </c>
      <c r="HC71">
        <f t="shared" si="68"/>
        <v>0</v>
      </c>
      <c r="HE71" t="s">
        <v>34</v>
      </c>
      <c r="HF71" t="s">
        <v>34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5">
      <c r="A72">
        <v>17</v>
      </c>
      <c r="B72">
        <v>1</v>
      </c>
      <c r="E72" t="s">
        <v>119</v>
      </c>
      <c r="F72" t="s">
        <v>120</v>
      </c>
      <c r="G72" t="s">
        <v>121</v>
      </c>
      <c r="H72" t="s">
        <v>122</v>
      </c>
      <c r="I72">
        <f>ROUND(1+4,9)</f>
        <v>5</v>
      </c>
      <c r="J72">
        <v>0</v>
      </c>
      <c r="K72">
        <f>ROUND(1+4,9)</f>
        <v>5</v>
      </c>
      <c r="O72">
        <f t="shared" si="30"/>
        <v>10420.5</v>
      </c>
      <c r="P72">
        <f t="shared" si="31"/>
        <v>501.04</v>
      </c>
      <c r="Q72">
        <f t="shared" si="32"/>
        <v>68.36</v>
      </c>
      <c r="R72">
        <f t="shared" si="33"/>
        <v>31.74</v>
      </c>
      <c r="S72">
        <f t="shared" si="34"/>
        <v>9851.1</v>
      </c>
      <c r="T72">
        <f t="shared" si="35"/>
        <v>0</v>
      </c>
      <c r="U72">
        <f t="shared" si="36"/>
        <v>14.553299999999998</v>
      </c>
      <c r="V72">
        <f t="shared" si="37"/>
        <v>0</v>
      </c>
      <c r="W72">
        <f t="shared" si="38"/>
        <v>0</v>
      </c>
      <c r="X72">
        <f t="shared" si="39"/>
        <v>9063.01</v>
      </c>
      <c r="Y72">
        <f t="shared" si="40"/>
        <v>4235.97</v>
      </c>
      <c r="AA72">
        <v>59534741</v>
      </c>
      <c r="AB72">
        <f t="shared" si="41"/>
        <v>51.53</v>
      </c>
      <c r="AC72">
        <f t="shared" ref="AC72:AC78" si="69">ROUND((ES72),6)</f>
        <v>10.32</v>
      </c>
      <c r="AD72">
        <f t="shared" si="42"/>
        <v>0.89</v>
      </c>
      <c r="AE72">
        <f t="shared" si="43"/>
        <v>0.13</v>
      </c>
      <c r="AF72">
        <f t="shared" si="44"/>
        <v>40.32</v>
      </c>
      <c r="AG72">
        <f t="shared" si="45"/>
        <v>0</v>
      </c>
      <c r="AH72">
        <f t="shared" si="46"/>
        <v>2.78</v>
      </c>
      <c r="AI72">
        <f t="shared" si="47"/>
        <v>0</v>
      </c>
      <c r="AJ72">
        <f t="shared" si="48"/>
        <v>0</v>
      </c>
      <c r="AK72">
        <v>51.53</v>
      </c>
      <c r="AL72">
        <v>10.32</v>
      </c>
      <c r="AM72">
        <v>0.89</v>
      </c>
      <c r="AN72">
        <v>0.13</v>
      </c>
      <c r="AO72">
        <v>40.32</v>
      </c>
      <c r="AP72">
        <v>0</v>
      </c>
      <c r="AQ72">
        <v>2.78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46.67</v>
      </c>
      <c r="BB72">
        <v>14.67</v>
      </c>
      <c r="BC72">
        <v>9.7100000000000009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123</v>
      </c>
      <c r="BM72">
        <v>2273</v>
      </c>
      <c r="BN72">
        <v>0</v>
      </c>
      <c r="BO72" t="s">
        <v>120</v>
      </c>
      <c r="BP72">
        <v>1</v>
      </c>
      <c r="BQ72">
        <v>40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9"/>
        <v>10420.5</v>
      </c>
      <c r="CQ72">
        <f t="shared" si="50"/>
        <v>100.21</v>
      </c>
      <c r="CR72">
        <f t="shared" si="51"/>
        <v>13.64</v>
      </c>
      <c r="CS72">
        <f t="shared" si="52"/>
        <v>6.53</v>
      </c>
      <c r="CT72">
        <f t="shared" si="53"/>
        <v>1970.41</v>
      </c>
      <c r="CU72">
        <f t="shared" si="54"/>
        <v>0</v>
      </c>
      <c r="CV72">
        <f t="shared" si="55"/>
        <v>2.9106599999999996</v>
      </c>
      <c r="CW72">
        <f t="shared" si="56"/>
        <v>0</v>
      </c>
      <c r="CX72">
        <f t="shared" si="57"/>
        <v>0</v>
      </c>
      <c r="CY72">
        <f t="shared" si="58"/>
        <v>9063.0120000000006</v>
      </c>
      <c r="CZ72">
        <f t="shared" si="59"/>
        <v>4235.973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122</v>
      </c>
      <c r="DW72" t="s">
        <v>122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58833711</v>
      </c>
      <c r="EF72">
        <v>40</v>
      </c>
      <c r="EG72" t="s">
        <v>95</v>
      </c>
      <c r="EH72">
        <v>0</v>
      </c>
      <c r="EI72" t="s">
        <v>3</v>
      </c>
      <c r="EJ72">
        <v>2</v>
      </c>
      <c r="EK72">
        <v>2273</v>
      </c>
      <c r="EL72" t="s">
        <v>124</v>
      </c>
      <c r="EM72" t="s">
        <v>125</v>
      </c>
      <c r="EO72" t="s">
        <v>3</v>
      </c>
      <c r="EQ72">
        <v>0</v>
      </c>
      <c r="ER72">
        <v>51.53</v>
      </c>
      <c r="ES72">
        <v>10.32</v>
      </c>
      <c r="ET72">
        <v>0.89</v>
      </c>
      <c r="EU72">
        <v>0.13</v>
      </c>
      <c r="EV72">
        <v>40.32</v>
      </c>
      <c r="EW72">
        <v>2.78</v>
      </c>
      <c r="EX72">
        <v>0</v>
      </c>
      <c r="EY72">
        <v>0</v>
      </c>
      <c r="FQ72">
        <v>0</v>
      </c>
      <c r="FR72">
        <f t="shared" si="60"/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-796595892</v>
      </c>
      <c r="GG72">
        <v>2</v>
      </c>
      <c r="GH72">
        <v>1</v>
      </c>
      <c r="GI72">
        <v>2</v>
      </c>
      <c r="GJ72">
        <v>0</v>
      </c>
      <c r="GK72">
        <f>ROUND(R72*(R12)/100,2)</f>
        <v>50.78</v>
      </c>
      <c r="GL72">
        <f t="shared" si="61"/>
        <v>0</v>
      </c>
      <c r="GM72">
        <f t="shared" si="62"/>
        <v>23770.26</v>
      </c>
      <c r="GN72">
        <f t="shared" si="63"/>
        <v>0</v>
      </c>
      <c r="GO72">
        <f t="shared" si="64"/>
        <v>23770.26</v>
      </c>
      <c r="GP72">
        <f t="shared" si="65"/>
        <v>0</v>
      </c>
      <c r="GR72">
        <v>0</v>
      </c>
      <c r="GS72">
        <v>3</v>
      </c>
      <c r="GT72">
        <v>0</v>
      </c>
      <c r="GU72" t="s">
        <v>3</v>
      </c>
      <c r="GV72">
        <f t="shared" si="66"/>
        <v>0</v>
      </c>
      <c r="GW72">
        <v>1</v>
      </c>
      <c r="GX72">
        <f t="shared" si="67"/>
        <v>0</v>
      </c>
      <c r="HA72">
        <v>0</v>
      </c>
      <c r="HB72">
        <v>0</v>
      </c>
      <c r="HC72">
        <f t="shared" si="68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5">
      <c r="A73">
        <v>17</v>
      </c>
      <c r="B73">
        <v>1</v>
      </c>
      <c r="E73" t="s">
        <v>126</v>
      </c>
      <c r="F73" t="s">
        <v>127</v>
      </c>
      <c r="G73" t="s">
        <v>128</v>
      </c>
      <c r="H73" t="s">
        <v>129</v>
      </c>
      <c r="I73">
        <f>ROUND(I72,9)</f>
        <v>5</v>
      </c>
      <c r="J73">
        <v>0</v>
      </c>
      <c r="K73">
        <f>ROUND(I72,9)</f>
        <v>5</v>
      </c>
      <c r="O73">
        <f t="shared" si="30"/>
        <v>22941.19</v>
      </c>
      <c r="P73">
        <f t="shared" si="31"/>
        <v>22941.19</v>
      </c>
      <c r="Q73">
        <f t="shared" si="32"/>
        <v>0</v>
      </c>
      <c r="R73">
        <f t="shared" si="33"/>
        <v>0</v>
      </c>
      <c r="S73">
        <f t="shared" si="34"/>
        <v>0</v>
      </c>
      <c r="T73">
        <f t="shared" si="35"/>
        <v>0</v>
      </c>
      <c r="U73">
        <f t="shared" si="36"/>
        <v>0</v>
      </c>
      <c r="V73">
        <f t="shared" si="37"/>
        <v>0</v>
      </c>
      <c r="W73">
        <f t="shared" si="38"/>
        <v>0</v>
      </c>
      <c r="X73">
        <f t="shared" si="39"/>
        <v>0</v>
      </c>
      <c r="Y73">
        <f t="shared" si="40"/>
        <v>0</v>
      </c>
      <c r="AA73">
        <v>59534741</v>
      </c>
      <c r="AB73">
        <f t="shared" si="41"/>
        <v>673.75</v>
      </c>
      <c r="AC73">
        <f t="shared" si="69"/>
        <v>673.75</v>
      </c>
      <c r="AD73">
        <f t="shared" si="42"/>
        <v>0</v>
      </c>
      <c r="AE73">
        <f t="shared" si="43"/>
        <v>0</v>
      </c>
      <c r="AF73">
        <f t="shared" si="44"/>
        <v>0</v>
      </c>
      <c r="AG73">
        <f t="shared" si="45"/>
        <v>0</v>
      </c>
      <c r="AH73">
        <f t="shared" si="46"/>
        <v>0</v>
      </c>
      <c r="AI73">
        <f t="shared" si="47"/>
        <v>0</v>
      </c>
      <c r="AJ73">
        <f t="shared" si="48"/>
        <v>0</v>
      </c>
      <c r="AK73">
        <v>673.75</v>
      </c>
      <c r="AL73">
        <v>673.75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6.81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130</v>
      </c>
      <c r="BM73">
        <v>1618</v>
      </c>
      <c r="BN73">
        <v>0</v>
      </c>
      <c r="BO73" t="s">
        <v>127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9"/>
        <v>22941.19</v>
      </c>
      <c r="CQ73">
        <f t="shared" si="50"/>
        <v>4588.24</v>
      </c>
      <c r="CR73">
        <f t="shared" si="51"/>
        <v>0</v>
      </c>
      <c r="CS73">
        <f t="shared" si="52"/>
        <v>0</v>
      </c>
      <c r="CT73">
        <f t="shared" si="53"/>
        <v>0</v>
      </c>
      <c r="CU73">
        <f t="shared" si="54"/>
        <v>0</v>
      </c>
      <c r="CV73">
        <f t="shared" si="55"/>
        <v>0</v>
      </c>
      <c r="CW73">
        <f t="shared" si="56"/>
        <v>0</v>
      </c>
      <c r="CX73">
        <f t="shared" si="57"/>
        <v>0</v>
      </c>
      <c r="CY73">
        <f t="shared" si="58"/>
        <v>0</v>
      </c>
      <c r="CZ73">
        <f t="shared" si="59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129</v>
      </c>
      <c r="DW73" t="s">
        <v>129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58833013</v>
      </c>
      <c r="EF73">
        <v>201</v>
      </c>
      <c r="EG73" t="s">
        <v>131</v>
      </c>
      <c r="EH73">
        <v>0</v>
      </c>
      <c r="EI73" t="s">
        <v>3</v>
      </c>
      <c r="EJ73">
        <v>2</v>
      </c>
      <c r="EK73">
        <v>1618</v>
      </c>
      <c r="EL73" t="s">
        <v>132</v>
      </c>
      <c r="EM73" t="s">
        <v>133</v>
      </c>
      <c r="EO73" t="s">
        <v>3</v>
      </c>
      <c r="EQ73">
        <v>0</v>
      </c>
      <c r="ER73">
        <v>673.75</v>
      </c>
      <c r="ES73">
        <v>673.75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60"/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397066831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61"/>
        <v>0</v>
      </c>
      <c r="GM73">
        <f t="shared" si="62"/>
        <v>22941.19</v>
      </c>
      <c r="GN73">
        <f t="shared" si="63"/>
        <v>0</v>
      </c>
      <c r="GO73">
        <f t="shared" si="64"/>
        <v>22941.19</v>
      </c>
      <c r="GP73">
        <f t="shared" si="65"/>
        <v>0</v>
      </c>
      <c r="GR73">
        <v>0</v>
      </c>
      <c r="GS73">
        <v>3</v>
      </c>
      <c r="GT73">
        <v>0</v>
      </c>
      <c r="GU73" t="s">
        <v>3</v>
      </c>
      <c r="GV73">
        <f t="shared" si="66"/>
        <v>0</v>
      </c>
      <c r="GW73">
        <v>1</v>
      </c>
      <c r="GX73">
        <f t="shared" si="67"/>
        <v>0</v>
      </c>
      <c r="HA73">
        <v>0</v>
      </c>
      <c r="HB73">
        <v>0</v>
      </c>
      <c r="HC73">
        <f t="shared" si="6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5">
      <c r="A74">
        <v>17</v>
      </c>
      <c r="B74">
        <v>1</v>
      </c>
      <c r="E74" t="s">
        <v>134</v>
      </c>
      <c r="F74" t="s">
        <v>135</v>
      </c>
      <c r="G74" t="s">
        <v>136</v>
      </c>
      <c r="H74" t="s">
        <v>137</v>
      </c>
      <c r="I74">
        <f>ROUND((4)/100,9)</f>
        <v>0.04</v>
      </c>
      <c r="J74">
        <v>0</v>
      </c>
      <c r="K74">
        <f>ROUND((4)/100,9)</f>
        <v>0.04</v>
      </c>
      <c r="O74">
        <f t="shared" si="30"/>
        <v>463.9</v>
      </c>
      <c r="P74">
        <f t="shared" si="31"/>
        <v>0</v>
      </c>
      <c r="Q74">
        <f t="shared" si="32"/>
        <v>0</v>
      </c>
      <c r="R74">
        <f t="shared" si="33"/>
        <v>0</v>
      </c>
      <c r="S74">
        <f t="shared" si="34"/>
        <v>463.9</v>
      </c>
      <c r="T74">
        <f t="shared" si="35"/>
        <v>0</v>
      </c>
      <c r="U74">
        <f t="shared" si="36"/>
        <v>0.80665199999999981</v>
      </c>
      <c r="V74">
        <f t="shared" si="37"/>
        <v>0</v>
      </c>
      <c r="W74">
        <f t="shared" si="38"/>
        <v>0</v>
      </c>
      <c r="X74">
        <f t="shared" si="39"/>
        <v>426.79</v>
      </c>
      <c r="Y74">
        <f t="shared" si="40"/>
        <v>199.48</v>
      </c>
      <c r="AA74">
        <v>59534741</v>
      </c>
      <c r="AB74">
        <f t="shared" si="41"/>
        <v>232.85</v>
      </c>
      <c r="AC74">
        <f t="shared" si="69"/>
        <v>0</v>
      </c>
      <c r="AD74">
        <f t="shared" si="42"/>
        <v>0</v>
      </c>
      <c r="AE74">
        <f t="shared" si="43"/>
        <v>0</v>
      </c>
      <c r="AF74">
        <f t="shared" si="44"/>
        <v>232.85</v>
      </c>
      <c r="AG74">
        <f t="shared" si="45"/>
        <v>0</v>
      </c>
      <c r="AH74">
        <f t="shared" si="46"/>
        <v>18.899999999999999</v>
      </c>
      <c r="AI74">
        <f t="shared" si="47"/>
        <v>0</v>
      </c>
      <c r="AJ74">
        <f t="shared" si="48"/>
        <v>0</v>
      </c>
      <c r="AK74">
        <v>232.85</v>
      </c>
      <c r="AL74">
        <v>0</v>
      </c>
      <c r="AM74">
        <v>0</v>
      </c>
      <c r="AN74">
        <v>0</v>
      </c>
      <c r="AO74">
        <v>232.85</v>
      </c>
      <c r="AP74">
        <v>0</v>
      </c>
      <c r="AQ74">
        <v>18.899999999999999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46.67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138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9"/>
        <v>463.9</v>
      </c>
      <c r="CQ74">
        <f t="shared" si="50"/>
        <v>0</v>
      </c>
      <c r="CR74">
        <f t="shared" si="51"/>
        <v>0</v>
      </c>
      <c r="CS74">
        <f t="shared" si="52"/>
        <v>0</v>
      </c>
      <c r="CT74">
        <f t="shared" si="53"/>
        <v>11595.16</v>
      </c>
      <c r="CU74">
        <f t="shared" si="54"/>
        <v>0</v>
      </c>
      <c r="CV74">
        <f t="shared" si="55"/>
        <v>20.166299999999996</v>
      </c>
      <c r="CW74">
        <f t="shared" si="56"/>
        <v>0</v>
      </c>
      <c r="CX74">
        <f t="shared" si="57"/>
        <v>0</v>
      </c>
      <c r="CY74">
        <f t="shared" si="58"/>
        <v>426.78800000000001</v>
      </c>
      <c r="CZ74">
        <f t="shared" si="59"/>
        <v>199.47699999999998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1010</v>
      </c>
      <c r="DV74" t="s">
        <v>137</v>
      </c>
      <c r="DW74" t="s">
        <v>137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58831713</v>
      </c>
      <c r="EF74">
        <v>40</v>
      </c>
      <c r="EG74" t="s">
        <v>95</v>
      </c>
      <c r="EH74">
        <v>0</v>
      </c>
      <c r="EI74" t="s">
        <v>3</v>
      </c>
      <c r="EJ74">
        <v>2</v>
      </c>
      <c r="EK74">
        <v>318</v>
      </c>
      <c r="EL74" t="s">
        <v>96</v>
      </c>
      <c r="EM74" t="s">
        <v>97</v>
      </c>
      <c r="EO74" t="s">
        <v>3</v>
      </c>
      <c r="EQ74">
        <v>0</v>
      </c>
      <c r="ER74">
        <v>232.85</v>
      </c>
      <c r="ES74">
        <v>0</v>
      </c>
      <c r="ET74">
        <v>0</v>
      </c>
      <c r="EU74">
        <v>0</v>
      </c>
      <c r="EV74">
        <v>232.85</v>
      </c>
      <c r="EW74">
        <v>18.899999999999999</v>
      </c>
      <c r="EX74">
        <v>0</v>
      </c>
      <c r="EY74">
        <v>0</v>
      </c>
      <c r="FQ74">
        <v>0</v>
      </c>
      <c r="FR74">
        <f t="shared" si="60"/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918997848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61"/>
        <v>0</v>
      </c>
      <c r="GM74">
        <f t="shared" si="62"/>
        <v>1090.17</v>
      </c>
      <c r="GN74">
        <f t="shared" si="63"/>
        <v>0</v>
      </c>
      <c r="GO74">
        <f t="shared" si="64"/>
        <v>1090.17</v>
      </c>
      <c r="GP74">
        <f t="shared" si="65"/>
        <v>0</v>
      </c>
      <c r="GR74">
        <v>0</v>
      </c>
      <c r="GS74">
        <v>3</v>
      </c>
      <c r="GT74">
        <v>0</v>
      </c>
      <c r="GU74" t="s">
        <v>3</v>
      </c>
      <c r="GV74">
        <f t="shared" si="66"/>
        <v>0</v>
      </c>
      <c r="GW74">
        <v>1</v>
      </c>
      <c r="GX74">
        <f t="shared" si="67"/>
        <v>0</v>
      </c>
      <c r="HA74">
        <v>0</v>
      </c>
      <c r="HB74">
        <v>0</v>
      </c>
      <c r="HC74">
        <f t="shared" si="6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5">
      <c r="A75">
        <v>17</v>
      </c>
      <c r="B75">
        <v>1</v>
      </c>
      <c r="E75" t="s">
        <v>139</v>
      </c>
      <c r="F75" t="s">
        <v>140</v>
      </c>
      <c r="G75" t="s">
        <v>141</v>
      </c>
      <c r="H75" t="s">
        <v>137</v>
      </c>
      <c r="I75">
        <f>ROUND((4*4)/100,9)</f>
        <v>0.16</v>
      </c>
      <c r="J75">
        <v>0</v>
      </c>
      <c r="K75">
        <f>ROUND((4*4)/100,9)</f>
        <v>0.16</v>
      </c>
      <c r="O75">
        <f t="shared" si="30"/>
        <v>2787.6</v>
      </c>
      <c r="P75">
        <f t="shared" si="31"/>
        <v>0</v>
      </c>
      <c r="Q75">
        <f t="shared" si="32"/>
        <v>0</v>
      </c>
      <c r="R75">
        <f t="shared" si="33"/>
        <v>0</v>
      </c>
      <c r="S75">
        <f t="shared" si="34"/>
        <v>2787.6</v>
      </c>
      <c r="T75">
        <f t="shared" si="35"/>
        <v>0</v>
      </c>
      <c r="U75">
        <f t="shared" si="36"/>
        <v>4.8484479999999994</v>
      </c>
      <c r="V75">
        <f t="shared" si="37"/>
        <v>0</v>
      </c>
      <c r="W75">
        <f t="shared" si="38"/>
        <v>0</v>
      </c>
      <c r="X75">
        <f t="shared" si="39"/>
        <v>2564.59</v>
      </c>
      <c r="Y75">
        <f t="shared" si="40"/>
        <v>1198.67</v>
      </c>
      <c r="AA75">
        <v>59534741</v>
      </c>
      <c r="AB75">
        <f t="shared" si="41"/>
        <v>349.89</v>
      </c>
      <c r="AC75">
        <f t="shared" si="69"/>
        <v>0</v>
      </c>
      <c r="AD75">
        <f t="shared" si="42"/>
        <v>0</v>
      </c>
      <c r="AE75">
        <f t="shared" si="43"/>
        <v>0</v>
      </c>
      <c r="AF75">
        <f t="shared" si="44"/>
        <v>349.89</v>
      </c>
      <c r="AG75">
        <f t="shared" si="45"/>
        <v>0</v>
      </c>
      <c r="AH75">
        <f t="shared" si="46"/>
        <v>28.4</v>
      </c>
      <c r="AI75">
        <f t="shared" si="47"/>
        <v>0</v>
      </c>
      <c r="AJ75">
        <f t="shared" si="48"/>
        <v>0</v>
      </c>
      <c r="AK75">
        <v>349.89</v>
      </c>
      <c r="AL75">
        <v>0</v>
      </c>
      <c r="AM75">
        <v>0</v>
      </c>
      <c r="AN75">
        <v>0</v>
      </c>
      <c r="AO75">
        <v>349.89</v>
      </c>
      <c r="AP75">
        <v>0</v>
      </c>
      <c r="AQ75">
        <v>28.4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46.67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142</v>
      </c>
      <c r="BM75">
        <v>318</v>
      </c>
      <c r="BN75">
        <v>0</v>
      </c>
      <c r="BO75" t="s">
        <v>140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9"/>
        <v>2787.6</v>
      </c>
      <c r="CQ75">
        <f t="shared" si="50"/>
        <v>0</v>
      </c>
      <c r="CR75">
        <f t="shared" si="51"/>
        <v>0</v>
      </c>
      <c r="CS75">
        <f t="shared" si="52"/>
        <v>0</v>
      </c>
      <c r="CT75">
        <f t="shared" si="53"/>
        <v>17423.310000000001</v>
      </c>
      <c r="CU75">
        <f t="shared" si="54"/>
        <v>0</v>
      </c>
      <c r="CV75">
        <f t="shared" si="55"/>
        <v>30.302799999999998</v>
      </c>
      <c r="CW75">
        <f t="shared" si="56"/>
        <v>0</v>
      </c>
      <c r="CX75">
        <f t="shared" si="57"/>
        <v>0</v>
      </c>
      <c r="CY75">
        <f t="shared" si="58"/>
        <v>2564.5920000000001</v>
      </c>
      <c r="CZ75">
        <f t="shared" si="59"/>
        <v>1198.6679999999999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1010</v>
      </c>
      <c r="DV75" t="s">
        <v>137</v>
      </c>
      <c r="DW75" t="s">
        <v>137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58831713</v>
      </c>
      <c r="EF75">
        <v>40</v>
      </c>
      <c r="EG75" t="s">
        <v>95</v>
      </c>
      <c r="EH75">
        <v>0</v>
      </c>
      <c r="EI75" t="s">
        <v>3</v>
      </c>
      <c r="EJ75">
        <v>2</v>
      </c>
      <c r="EK75">
        <v>318</v>
      </c>
      <c r="EL75" t="s">
        <v>96</v>
      </c>
      <c r="EM75" t="s">
        <v>97</v>
      </c>
      <c r="EO75" t="s">
        <v>3</v>
      </c>
      <c r="EQ75">
        <v>0</v>
      </c>
      <c r="ER75">
        <v>349.89</v>
      </c>
      <c r="ES75">
        <v>0</v>
      </c>
      <c r="ET75">
        <v>0</v>
      </c>
      <c r="EU75">
        <v>0</v>
      </c>
      <c r="EV75">
        <v>349.89</v>
      </c>
      <c r="EW75">
        <v>28.4</v>
      </c>
      <c r="EX75">
        <v>0</v>
      </c>
      <c r="EY75">
        <v>0</v>
      </c>
      <c r="FQ75">
        <v>0</v>
      </c>
      <c r="FR75">
        <f t="shared" si="60"/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633000272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1"/>
        <v>0</v>
      </c>
      <c r="GM75">
        <f t="shared" si="62"/>
        <v>6550.86</v>
      </c>
      <c r="GN75">
        <f t="shared" si="63"/>
        <v>0</v>
      </c>
      <c r="GO75">
        <f t="shared" si="64"/>
        <v>6550.86</v>
      </c>
      <c r="GP75">
        <f t="shared" si="65"/>
        <v>0</v>
      </c>
      <c r="GR75">
        <v>0</v>
      </c>
      <c r="GS75">
        <v>3</v>
      </c>
      <c r="GT75">
        <v>0</v>
      </c>
      <c r="GU75" t="s">
        <v>3</v>
      </c>
      <c r="GV75">
        <f t="shared" si="66"/>
        <v>0</v>
      </c>
      <c r="GW75">
        <v>1</v>
      </c>
      <c r="GX75">
        <f t="shared" si="67"/>
        <v>0</v>
      </c>
      <c r="HA75">
        <v>0</v>
      </c>
      <c r="HB75">
        <v>0</v>
      </c>
      <c r="HC75">
        <f t="shared" si="6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5">
      <c r="A76">
        <v>17</v>
      </c>
      <c r="B76">
        <v>1</v>
      </c>
      <c r="E76" t="s">
        <v>143</v>
      </c>
      <c r="F76" t="s">
        <v>144</v>
      </c>
      <c r="G76" t="s">
        <v>145</v>
      </c>
      <c r="H76" t="s">
        <v>122</v>
      </c>
      <c r="I76">
        <v>4</v>
      </c>
      <c r="J76">
        <v>0</v>
      </c>
      <c r="K76">
        <v>4</v>
      </c>
      <c r="O76">
        <f t="shared" si="30"/>
        <v>9516.7199999999993</v>
      </c>
      <c r="P76">
        <f t="shared" si="31"/>
        <v>416.36</v>
      </c>
      <c r="Q76">
        <f t="shared" si="32"/>
        <v>54.78</v>
      </c>
      <c r="R76">
        <f t="shared" si="33"/>
        <v>25.2</v>
      </c>
      <c r="S76">
        <f t="shared" si="34"/>
        <v>9045.58</v>
      </c>
      <c r="T76">
        <f t="shared" si="35"/>
        <v>0</v>
      </c>
      <c r="U76">
        <f t="shared" si="36"/>
        <v>13.359719999999999</v>
      </c>
      <c r="V76">
        <f t="shared" si="37"/>
        <v>0</v>
      </c>
      <c r="W76">
        <f t="shared" si="38"/>
        <v>0</v>
      </c>
      <c r="X76">
        <f t="shared" si="39"/>
        <v>8321.93</v>
      </c>
      <c r="Y76">
        <f t="shared" si="40"/>
        <v>3889.6</v>
      </c>
      <c r="AA76">
        <v>59534741</v>
      </c>
      <c r="AB76">
        <f t="shared" si="41"/>
        <v>57.9</v>
      </c>
      <c r="AC76">
        <f t="shared" si="69"/>
        <v>10.72</v>
      </c>
      <c r="AD76">
        <f t="shared" si="42"/>
        <v>0.9</v>
      </c>
      <c r="AE76">
        <f t="shared" si="43"/>
        <v>0.13</v>
      </c>
      <c r="AF76">
        <f t="shared" si="44"/>
        <v>46.28</v>
      </c>
      <c r="AG76">
        <f t="shared" si="45"/>
        <v>0</v>
      </c>
      <c r="AH76">
        <f t="shared" si="46"/>
        <v>3.19</v>
      </c>
      <c r="AI76">
        <f t="shared" si="47"/>
        <v>0</v>
      </c>
      <c r="AJ76">
        <f t="shared" si="48"/>
        <v>0</v>
      </c>
      <c r="AK76">
        <v>57.9</v>
      </c>
      <c r="AL76">
        <v>10.72</v>
      </c>
      <c r="AM76">
        <v>0.9</v>
      </c>
      <c r="AN76">
        <v>0.13</v>
      </c>
      <c r="AO76">
        <v>46.28</v>
      </c>
      <c r="AP76">
        <v>0</v>
      </c>
      <c r="AQ76">
        <v>3.19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46.67</v>
      </c>
      <c r="BB76">
        <v>14.53</v>
      </c>
      <c r="BC76">
        <v>9.7100000000000009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146</v>
      </c>
      <c r="BM76">
        <v>2273</v>
      </c>
      <c r="BN76">
        <v>0</v>
      </c>
      <c r="BO76" t="s">
        <v>144</v>
      </c>
      <c r="BP76">
        <v>1</v>
      </c>
      <c r="BQ76">
        <v>40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9"/>
        <v>9516.7199999999993</v>
      </c>
      <c r="CQ76">
        <f t="shared" si="50"/>
        <v>104.09</v>
      </c>
      <c r="CR76">
        <f t="shared" si="51"/>
        <v>13.66</v>
      </c>
      <c r="CS76">
        <f t="shared" si="52"/>
        <v>6.53</v>
      </c>
      <c r="CT76">
        <f t="shared" si="53"/>
        <v>2261.63</v>
      </c>
      <c r="CU76">
        <f t="shared" si="54"/>
        <v>0</v>
      </c>
      <c r="CV76">
        <f t="shared" si="55"/>
        <v>3.3399299999999998</v>
      </c>
      <c r="CW76">
        <f t="shared" si="56"/>
        <v>0</v>
      </c>
      <c r="CX76">
        <f t="shared" si="57"/>
        <v>0</v>
      </c>
      <c r="CY76">
        <f t="shared" si="58"/>
        <v>8321.9336000000003</v>
      </c>
      <c r="CZ76">
        <f t="shared" si="59"/>
        <v>3889.5994000000001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122</v>
      </c>
      <c r="DW76" t="s">
        <v>122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58833711</v>
      </c>
      <c r="EF76">
        <v>40</v>
      </c>
      <c r="EG76" t="s">
        <v>95</v>
      </c>
      <c r="EH76">
        <v>0</v>
      </c>
      <c r="EI76" t="s">
        <v>3</v>
      </c>
      <c r="EJ76">
        <v>2</v>
      </c>
      <c r="EK76">
        <v>2273</v>
      </c>
      <c r="EL76" t="s">
        <v>124</v>
      </c>
      <c r="EM76" t="s">
        <v>125</v>
      </c>
      <c r="EO76" t="s">
        <v>3</v>
      </c>
      <c r="EQ76">
        <v>0</v>
      </c>
      <c r="ER76">
        <v>57.9</v>
      </c>
      <c r="ES76">
        <v>10.72</v>
      </c>
      <c r="ET76">
        <v>0.9</v>
      </c>
      <c r="EU76">
        <v>0.13</v>
      </c>
      <c r="EV76">
        <v>46.28</v>
      </c>
      <c r="EW76">
        <v>3.19</v>
      </c>
      <c r="EX76">
        <v>0</v>
      </c>
      <c r="EY76">
        <v>0</v>
      </c>
      <c r="FQ76">
        <v>0</v>
      </c>
      <c r="FR76">
        <f t="shared" si="60"/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-586930347</v>
      </c>
      <c r="GG76">
        <v>2</v>
      </c>
      <c r="GH76">
        <v>1</v>
      </c>
      <c r="GI76">
        <v>2</v>
      </c>
      <c r="GJ76">
        <v>0</v>
      </c>
      <c r="GK76">
        <f>ROUND(R76*(R12)/100,2)</f>
        <v>40.32</v>
      </c>
      <c r="GL76">
        <f t="shared" si="61"/>
        <v>0</v>
      </c>
      <c r="GM76">
        <f t="shared" si="62"/>
        <v>21768.57</v>
      </c>
      <c r="GN76">
        <f t="shared" si="63"/>
        <v>0</v>
      </c>
      <c r="GO76">
        <f t="shared" si="64"/>
        <v>21768.57</v>
      </c>
      <c r="GP76">
        <f t="shared" si="65"/>
        <v>0</v>
      </c>
      <c r="GR76">
        <v>0</v>
      </c>
      <c r="GS76">
        <v>3</v>
      </c>
      <c r="GT76">
        <v>0</v>
      </c>
      <c r="GU76" t="s">
        <v>3</v>
      </c>
      <c r="GV76">
        <f t="shared" si="66"/>
        <v>0</v>
      </c>
      <c r="GW76">
        <v>1</v>
      </c>
      <c r="GX76">
        <f t="shared" si="67"/>
        <v>0</v>
      </c>
      <c r="HA76">
        <v>0</v>
      </c>
      <c r="HB76">
        <v>0</v>
      </c>
      <c r="HC76">
        <f t="shared" si="6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5">
      <c r="A77">
        <v>17</v>
      </c>
      <c r="B77">
        <v>1</v>
      </c>
      <c r="E77" t="s">
        <v>147</v>
      </c>
      <c r="F77" t="s">
        <v>148</v>
      </c>
      <c r="G77" t="s">
        <v>149</v>
      </c>
      <c r="H77" t="s">
        <v>129</v>
      </c>
      <c r="I77">
        <f>ROUND(I76,9)</f>
        <v>4</v>
      </c>
      <c r="J77">
        <v>0</v>
      </c>
      <c r="K77">
        <f>ROUND(I76,9)</f>
        <v>4</v>
      </c>
      <c r="O77">
        <f t="shared" si="30"/>
        <v>25790.89</v>
      </c>
      <c r="P77">
        <f t="shared" si="31"/>
        <v>25790.89</v>
      </c>
      <c r="Q77">
        <f t="shared" si="32"/>
        <v>0</v>
      </c>
      <c r="R77">
        <f t="shared" si="33"/>
        <v>0</v>
      </c>
      <c r="S77">
        <f t="shared" si="34"/>
        <v>0</v>
      </c>
      <c r="T77">
        <f t="shared" si="35"/>
        <v>0</v>
      </c>
      <c r="U77">
        <f t="shared" si="36"/>
        <v>0</v>
      </c>
      <c r="V77">
        <f t="shared" si="37"/>
        <v>0</v>
      </c>
      <c r="W77">
        <f t="shared" si="38"/>
        <v>0</v>
      </c>
      <c r="X77">
        <f t="shared" si="39"/>
        <v>0</v>
      </c>
      <c r="Y77">
        <f t="shared" si="40"/>
        <v>0</v>
      </c>
      <c r="AA77">
        <v>59534741</v>
      </c>
      <c r="AB77">
        <f t="shared" si="41"/>
        <v>857.41</v>
      </c>
      <c r="AC77">
        <f t="shared" si="69"/>
        <v>857.41</v>
      </c>
      <c r="AD77">
        <f t="shared" si="42"/>
        <v>0</v>
      </c>
      <c r="AE77">
        <f t="shared" si="43"/>
        <v>0</v>
      </c>
      <c r="AF77">
        <f t="shared" si="44"/>
        <v>0</v>
      </c>
      <c r="AG77">
        <f t="shared" si="45"/>
        <v>0</v>
      </c>
      <c r="AH77">
        <f t="shared" si="46"/>
        <v>0</v>
      </c>
      <c r="AI77">
        <f t="shared" si="47"/>
        <v>0</v>
      </c>
      <c r="AJ77">
        <f t="shared" si="48"/>
        <v>0</v>
      </c>
      <c r="AK77">
        <v>857.41</v>
      </c>
      <c r="AL77">
        <v>857.41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7.52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150</v>
      </c>
      <c r="BM77">
        <v>1618</v>
      </c>
      <c r="BN77">
        <v>0</v>
      </c>
      <c r="BO77" t="s">
        <v>148</v>
      </c>
      <c r="BP77">
        <v>1</v>
      </c>
      <c r="BQ77">
        <v>201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9"/>
        <v>25790.89</v>
      </c>
      <c r="CQ77">
        <f t="shared" si="50"/>
        <v>6447.72</v>
      </c>
      <c r="CR77">
        <f t="shared" si="51"/>
        <v>0</v>
      </c>
      <c r="CS77">
        <f t="shared" si="52"/>
        <v>0</v>
      </c>
      <c r="CT77">
        <f t="shared" si="53"/>
        <v>0</v>
      </c>
      <c r="CU77">
        <f t="shared" si="54"/>
        <v>0</v>
      </c>
      <c r="CV77">
        <f t="shared" si="55"/>
        <v>0</v>
      </c>
      <c r="CW77">
        <f t="shared" si="56"/>
        <v>0</v>
      </c>
      <c r="CX77">
        <f t="shared" si="57"/>
        <v>0</v>
      </c>
      <c r="CY77">
        <f t="shared" si="58"/>
        <v>0</v>
      </c>
      <c r="CZ77">
        <f t="shared" si="5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129</v>
      </c>
      <c r="DW77" t="s">
        <v>129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58833013</v>
      </c>
      <c r="EF77">
        <v>201</v>
      </c>
      <c r="EG77" t="s">
        <v>131</v>
      </c>
      <c r="EH77">
        <v>0</v>
      </c>
      <c r="EI77" t="s">
        <v>3</v>
      </c>
      <c r="EJ77">
        <v>2</v>
      </c>
      <c r="EK77">
        <v>1618</v>
      </c>
      <c r="EL77" t="s">
        <v>132</v>
      </c>
      <c r="EM77" t="s">
        <v>133</v>
      </c>
      <c r="EO77" t="s">
        <v>3</v>
      </c>
      <c r="EQ77">
        <v>0</v>
      </c>
      <c r="ER77">
        <v>857.41</v>
      </c>
      <c r="ES77">
        <v>857.41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 t="shared" si="60"/>
        <v>0</v>
      </c>
      <c r="FS77">
        <v>0</v>
      </c>
      <c r="FX77">
        <v>0</v>
      </c>
      <c r="FY77">
        <v>0</v>
      </c>
      <c r="GA77" t="s">
        <v>3</v>
      </c>
      <c r="GD77">
        <v>0</v>
      </c>
      <c r="GF77">
        <v>975201964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61"/>
        <v>0</v>
      </c>
      <c r="GM77">
        <f t="shared" si="62"/>
        <v>25790.89</v>
      </c>
      <c r="GN77">
        <f t="shared" si="63"/>
        <v>0</v>
      </c>
      <c r="GO77">
        <f t="shared" si="64"/>
        <v>25790.89</v>
      </c>
      <c r="GP77">
        <f t="shared" si="65"/>
        <v>0</v>
      </c>
      <c r="GR77">
        <v>0</v>
      </c>
      <c r="GS77">
        <v>3</v>
      </c>
      <c r="GT77">
        <v>0</v>
      </c>
      <c r="GU77" t="s">
        <v>3</v>
      </c>
      <c r="GV77">
        <f t="shared" si="66"/>
        <v>0</v>
      </c>
      <c r="GW77">
        <v>1</v>
      </c>
      <c r="GX77">
        <f t="shared" si="67"/>
        <v>0</v>
      </c>
      <c r="HA77">
        <v>0</v>
      </c>
      <c r="HB77">
        <v>0</v>
      </c>
      <c r="HC77">
        <f t="shared" si="6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5">
      <c r="A78">
        <v>17</v>
      </c>
      <c r="B78">
        <v>1</v>
      </c>
      <c r="E78" t="s">
        <v>151</v>
      </c>
      <c r="F78" t="s">
        <v>152</v>
      </c>
      <c r="G78" t="s">
        <v>153</v>
      </c>
      <c r="H78" t="s">
        <v>137</v>
      </c>
      <c r="I78">
        <f>ROUND((4*4)/100,9)</f>
        <v>0.16</v>
      </c>
      <c r="J78">
        <v>0</v>
      </c>
      <c r="K78">
        <f>ROUND((4*4)/100,9)</f>
        <v>0.16</v>
      </c>
      <c r="O78">
        <f t="shared" si="30"/>
        <v>3769.54</v>
      </c>
      <c r="P78">
        <f t="shared" si="31"/>
        <v>0</v>
      </c>
      <c r="Q78">
        <f t="shared" si="32"/>
        <v>0</v>
      </c>
      <c r="R78">
        <f t="shared" si="33"/>
        <v>0</v>
      </c>
      <c r="S78">
        <f t="shared" si="34"/>
        <v>3769.54</v>
      </c>
      <c r="T78">
        <f t="shared" si="35"/>
        <v>0</v>
      </c>
      <c r="U78">
        <f t="shared" si="36"/>
        <v>6.5556479999999997</v>
      </c>
      <c r="V78">
        <f t="shared" si="37"/>
        <v>0</v>
      </c>
      <c r="W78">
        <f t="shared" si="38"/>
        <v>0</v>
      </c>
      <c r="X78">
        <f t="shared" si="39"/>
        <v>3467.98</v>
      </c>
      <c r="Y78">
        <f t="shared" si="40"/>
        <v>1620.9</v>
      </c>
      <c r="AA78">
        <v>59534741</v>
      </c>
      <c r="AB78">
        <f t="shared" si="41"/>
        <v>473.09</v>
      </c>
      <c r="AC78">
        <f t="shared" si="69"/>
        <v>0</v>
      </c>
      <c r="AD78">
        <f t="shared" si="42"/>
        <v>0</v>
      </c>
      <c r="AE78">
        <f t="shared" si="43"/>
        <v>0</v>
      </c>
      <c r="AF78">
        <f t="shared" si="44"/>
        <v>473.09</v>
      </c>
      <c r="AG78">
        <f t="shared" si="45"/>
        <v>0</v>
      </c>
      <c r="AH78">
        <f t="shared" si="46"/>
        <v>38.4</v>
      </c>
      <c r="AI78">
        <f t="shared" si="47"/>
        <v>0</v>
      </c>
      <c r="AJ78">
        <f t="shared" si="48"/>
        <v>0</v>
      </c>
      <c r="AK78">
        <v>473.09</v>
      </c>
      <c r="AL78">
        <v>0</v>
      </c>
      <c r="AM78">
        <v>0</v>
      </c>
      <c r="AN78">
        <v>0</v>
      </c>
      <c r="AO78">
        <v>473.09</v>
      </c>
      <c r="AP78">
        <v>0</v>
      </c>
      <c r="AQ78">
        <v>38.4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46.67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154</v>
      </c>
      <c r="BM78">
        <v>318</v>
      </c>
      <c r="BN78">
        <v>0</v>
      </c>
      <c r="BO78" t="s">
        <v>152</v>
      </c>
      <c r="BP78">
        <v>1</v>
      </c>
      <c r="BQ78">
        <v>40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9"/>
        <v>3769.54</v>
      </c>
      <c r="CQ78">
        <f t="shared" si="50"/>
        <v>0</v>
      </c>
      <c r="CR78">
        <f t="shared" si="51"/>
        <v>0</v>
      </c>
      <c r="CS78">
        <f t="shared" si="52"/>
        <v>0</v>
      </c>
      <c r="CT78">
        <f t="shared" si="53"/>
        <v>23558.55</v>
      </c>
      <c r="CU78">
        <f t="shared" si="54"/>
        <v>0</v>
      </c>
      <c r="CV78">
        <f t="shared" si="55"/>
        <v>40.972799999999999</v>
      </c>
      <c r="CW78">
        <f t="shared" si="56"/>
        <v>0</v>
      </c>
      <c r="CX78">
        <f t="shared" si="57"/>
        <v>0</v>
      </c>
      <c r="CY78">
        <f t="shared" si="58"/>
        <v>3467.9767999999999</v>
      </c>
      <c r="CZ78">
        <f t="shared" si="59"/>
        <v>1620.9022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1010</v>
      </c>
      <c r="DV78" t="s">
        <v>137</v>
      </c>
      <c r="DW78" t="s">
        <v>137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58831713</v>
      </c>
      <c r="EF78">
        <v>40</v>
      </c>
      <c r="EG78" t="s">
        <v>95</v>
      </c>
      <c r="EH78">
        <v>0</v>
      </c>
      <c r="EI78" t="s">
        <v>3</v>
      </c>
      <c r="EJ78">
        <v>2</v>
      </c>
      <c r="EK78">
        <v>318</v>
      </c>
      <c r="EL78" t="s">
        <v>96</v>
      </c>
      <c r="EM78" t="s">
        <v>97</v>
      </c>
      <c r="EO78" t="s">
        <v>3</v>
      </c>
      <c r="EQ78">
        <v>0</v>
      </c>
      <c r="ER78">
        <v>473.09</v>
      </c>
      <c r="ES78">
        <v>0</v>
      </c>
      <c r="ET78">
        <v>0</v>
      </c>
      <c r="EU78">
        <v>0</v>
      </c>
      <c r="EV78">
        <v>473.09</v>
      </c>
      <c r="EW78">
        <v>38.4</v>
      </c>
      <c r="EX78">
        <v>0</v>
      </c>
      <c r="EY78">
        <v>0</v>
      </c>
      <c r="FQ78">
        <v>0</v>
      </c>
      <c r="FR78">
        <f t="shared" si="60"/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-1124738636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61"/>
        <v>0</v>
      </c>
      <c r="GM78">
        <f t="shared" si="62"/>
        <v>8858.42</v>
      </c>
      <c r="GN78">
        <f t="shared" si="63"/>
        <v>0</v>
      </c>
      <c r="GO78">
        <f t="shared" si="64"/>
        <v>8858.42</v>
      </c>
      <c r="GP78">
        <f t="shared" si="65"/>
        <v>0</v>
      </c>
      <c r="GR78">
        <v>0</v>
      </c>
      <c r="GS78">
        <v>3</v>
      </c>
      <c r="GT78">
        <v>0</v>
      </c>
      <c r="GU78" t="s">
        <v>3</v>
      </c>
      <c r="GV78">
        <f t="shared" si="66"/>
        <v>0</v>
      </c>
      <c r="GW78">
        <v>1</v>
      </c>
      <c r="GX78">
        <f t="shared" si="67"/>
        <v>0</v>
      </c>
      <c r="HA78">
        <v>0</v>
      </c>
      <c r="HB78">
        <v>0</v>
      </c>
      <c r="HC78">
        <f t="shared" si="6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80" spans="1:245" x14ac:dyDescent="0.25">
      <c r="A80" s="2">
        <v>51</v>
      </c>
      <c r="B80" s="2">
        <f>B62</f>
        <v>1</v>
      </c>
      <c r="C80" s="2">
        <f>A62</f>
        <v>4</v>
      </c>
      <c r="D80" s="2">
        <f>ROW(A62)</f>
        <v>62</v>
      </c>
      <c r="E80" s="2"/>
      <c r="F80" s="2" t="str">
        <f>IF(F62&lt;&gt;"",F62,"")</f>
        <v>Новый раздел</v>
      </c>
      <c r="G80" s="2" t="str">
        <f>IF(G62&lt;&gt;"",G62,"")</f>
        <v>Монтажные работы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70">ROUND(AB80,2)</f>
        <v>143237.22</v>
      </c>
      <c r="P80" s="2">
        <f t="shared" si="70"/>
        <v>113899.26</v>
      </c>
      <c r="Q80" s="2">
        <f t="shared" si="70"/>
        <v>868.79</v>
      </c>
      <c r="R80" s="2">
        <f t="shared" si="70"/>
        <v>392.03</v>
      </c>
      <c r="S80" s="2">
        <f t="shared" si="70"/>
        <v>28469.17</v>
      </c>
      <c r="T80" s="2">
        <f t="shared" si="70"/>
        <v>0</v>
      </c>
      <c r="U80" s="2">
        <f>AH80</f>
        <v>44.561420999999989</v>
      </c>
      <c r="V80" s="2">
        <f>AI80</f>
        <v>0</v>
      </c>
      <c r="W80" s="2">
        <f>ROUND(AJ80,2)</f>
        <v>0</v>
      </c>
      <c r="X80" s="2">
        <f>ROUND(AK80,2)</f>
        <v>26191.63</v>
      </c>
      <c r="Y80" s="2">
        <f>ROUND(AL80,2)</f>
        <v>12241.74</v>
      </c>
      <c r="Z80" s="2"/>
      <c r="AA80" s="2"/>
      <c r="AB80" s="2">
        <f>ROUND(SUMIF(AA66:AA78,"=59534741",O66:O78),2)</f>
        <v>143237.22</v>
      </c>
      <c r="AC80" s="2">
        <f>ROUND(SUMIF(AA66:AA78,"=59534741",P66:P78),2)</f>
        <v>113899.26</v>
      </c>
      <c r="AD80" s="2">
        <f>ROUND(SUMIF(AA66:AA78,"=59534741",Q66:Q78),2)</f>
        <v>868.79</v>
      </c>
      <c r="AE80" s="2">
        <f>ROUND(SUMIF(AA66:AA78,"=59534741",R66:R78),2)</f>
        <v>392.03</v>
      </c>
      <c r="AF80" s="2">
        <f>ROUND(SUMIF(AA66:AA78,"=59534741",S66:S78),2)</f>
        <v>28469.17</v>
      </c>
      <c r="AG80" s="2">
        <f>ROUND(SUMIF(AA66:AA78,"=59534741",T66:T78),2)</f>
        <v>0</v>
      </c>
      <c r="AH80" s="2">
        <f>SUMIF(AA66:AA78,"=59534741",U66:U78)</f>
        <v>44.561420999999989</v>
      </c>
      <c r="AI80" s="2">
        <f>SUMIF(AA66:AA78,"=59534741",V66:V78)</f>
        <v>0</v>
      </c>
      <c r="AJ80" s="2">
        <f>ROUND(SUMIF(AA66:AA78,"=59534741",W66:W78),2)</f>
        <v>0</v>
      </c>
      <c r="AK80" s="2">
        <f>ROUND(SUMIF(AA66:AA78,"=59534741",X66:X78),2)</f>
        <v>26191.63</v>
      </c>
      <c r="AL80" s="2">
        <f>ROUND(SUMIF(AA66:AA78,"=59534741",Y66:Y78),2)</f>
        <v>12241.74</v>
      </c>
      <c r="AM80" s="2"/>
      <c r="AN80" s="2"/>
      <c r="AO80" s="2">
        <f t="shared" ref="AO80:BD80" si="71">ROUND(BX80,2)</f>
        <v>0</v>
      </c>
      <c r="AP80" s="2">
        <f t="shared" si="71"/>
        <v>0</v>
      </c>
      <c r="AQ80" s="2">
        <f t="shared" si="71"/>
        <v>0</v>
      </c>
      <c r="AR80" s="2">
        <f t="shared" si="71"/>
        <v>182297.84</v>
      </c>
      <c r="AS80" s="2">
        <f t="shared" si="71"/>
        <v>0</v>
      </c>
      <c r="AT80" s="2">
        <f t="shared" si="71"/>
        <v>182297.84</v>
      </c>
      <c r="AU80" s="2">
        <f t="shared" si="71"/>
        <v>0</v>
      </c>
      <c r="AV80" s="2">
        <f t="shared" si="71"/>
        <v>113899.26</v>
      </c>
      <c r="AW80" s="2">
        <f t="shared" si="71"/>
        <v>113899.26</v>
      </c>
      <c r="AX80" s="2">
        <f t="shared" si="71"/>
        <v>0</v>
      </c>
      <c r="AY80" s="2">
        <f t="shared" si="71"/>
        <v>113899.26</v>
      </c>
      <c r="AZ80" s="2">
        <f t="shared" si="71"/>
        <v>0</v>
      </c>
      <c r="BA80" s="2">
        <f t="shared" si="71"/>
        <v>0</v>
      </c>
      <c r="BB80" s="2">
        <f t="shared" si="71"/>
        <v>0</v>
      </c>
      <c r="BC80" s="2">
        <f t="shared" si="71"/>
        <v>0</v>
      </c>
      <c r="BD80" s="2">
        <f t="shared" si="71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ROUND(SUMIF(AA66:AA78,"=59534741",FQ66:FQ78),2)</f>
        <v>0</v>
      </c>
      <c r="BY80" s="2">
        <f>ROUND(SUMIF(AA66:AA78,"=59534741",FR66:FR78),2)</f>
        <v>0</v>
      </c>
      <c r="BZ80" s="2">
        <f>ROUND(SUMIF(AA66:AA78,"=59534741",GL66:GL78),2)</f>
        <v>0</v>
      </c>
      <c r="CA80" s="2">
        <f>ROUND(SUMIF(AA66:AA78,"=59534741",GM66:GM78),2)</f>
        <v>182297.84</v>
      </c>
      <c r="CB80" s="2">
        <f>ROUND(SUMIF(AA66:AA78,"=59534741",GN66:GN78),2)</f>
        <v>0</v>
      </c>
      <c r="CC80" s="2">
        <f>ROUND(SUMIF(AA66:AA78,"=59534741",GO66:GO78),2)</f>
        <v>182297.84</v>
      </c>
      <c r="CD80" s="2">
        <f>ROUND(SUMIF(AA66:AA78,"=59534741",GP66:GP78),2)</f>
        <v>0</v>
      </c>
      <c r="CE80" s="2">
        <f>AC80-BX80</f>
        <v>113899.26</v>
      </c>
      <c r="CF80" s="2">
        <f>AC80-BY80</f>
        <v>113899.26</v>
      </c>
      <c r="CG80" s="2">
        <f>BX80-BZ80</f>
        <v>0</v>
      </c>
      <c r="CH80" s="2">
        <f>AC80-BX80-BY80+BZ80</f>
        <v>113899.26</v>
      </c>
      <c r="CI80" s="2">
        <f>BY80-BZ80</f>
        <v>0</v>
      </c>
      <c r="CJ80" s="2">
        <f>ROUND(SUMIF(AA66:AA78,"=59534741",GX66:GX78),2)</f>
        <v>0</v>
      </c>
      <c r="CK80" s="2">
        <f>ROUND(SUMIF(AA66:AA78,"=59534741",GY66:GY78),2)</f>
        <v>0</v>
      </c>
      <c r="CL80" s="2">
        <f>ROUND(SUMIF(AA66:AA78,"=59534741",GZ66:GZ78),2)</f>
        <v>0</v>
      </c>
      <c r="CM80" s="2">
        <f>ROUND(SUMIF(AA66:AA78,"=59534741",HD66:HD78),2)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143237.22</v>
      </c>
      <c r="G82" s="4" t="s">
        <v>35</v>
      </c>
      <c r="H82" s="4" t="s">
        <v>36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143237.22</v>
      </c>
      <c r="X82" s="4">
        <v>1</v>
      </c>
      <c r="Y82" s="4">
        <v>143237.22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113899.26</v>
      </c>
      <c r="G83" s="4" t="s">
        <v>37</v>
      </c>
      <c r="H83" s="4" t="s">
        <v>38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113899.26</v>
      </c>
      <c r="X83" s="4">
        <v>1</v>
      </c>
      <c r="Y83" s="4">
        <v>113899.26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39</v>
      </c>
      <c r="H84" s="4" t="s">
        <v>40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113899.26</v>
      </c>
      <c r="G85" s="4" t="s">
        <v>41</v>
      </c>
      <c r="H85" s="4" t="s">
        <v>42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113899.26</v>
      </c>
      <c r="X85" s="4">
        <v>1</v>
      </c>
      <c r="Y85" s="4">
        <v>113899.26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113899.26</v>
      </c>
      <c r="G86" s="4" t="s">
        <v>43</v>
      </c>
      <c r="H86" s="4" t="s">
        <v>44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113899.26</v>
      </c>
      <c r="X86" s="4">
        <v>1</v>
      </c>
      <c r="Y86" s="4">
        <v>113899.26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45</v>
      </c>
      <c r="H87" s="4" t="s">
        <v>46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113899.26</v>
      </c>
      <c r="G88" s="4" t="s">
        <v>47</v>
      </c>
      <c r="H88" s="4" t="s">
        <v>48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113899.26</v>
      </c>
      <c r="X88" s="4">
        <v>1</v>
      </c>
      <c r="Y88" s="4">
        <v>113899.26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49</v>
      </c>
      <c r="H89" s="4" t="s">
        <v>50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51</v>
      </c>
      <c r="H90" s="4" t="s">
        <v>52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53</v>
      </c>
      <c r="H91" s="4" t="s">
        <v>54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868.79</v>
      </c>
      <c r="G92" s="4" t="s">
        <v>55</v>
      </c>
      <c r="H92" s="4" t="s">
        <v>56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868.79</v>
      </c>
      <c r="X92" s="4">
        <v>1</v>
      </c>
      <c r="Y92" s="4">
        <v>868.79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57</v>
      </c>
      <c r="H93" s="4" t="s">
        <v>58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392.03</v>
      </c>
      <c r="G94" s="4" t="s">
        <v>59</v>
      </c>
      <c r="H94" s="4" t="s">
        <v>60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392.03</v>
      </c>
      <c r="X94" s="4">
        <v>1</v>
      </c>
      <c r="Y94" s="4">
        <v>392.03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28469.17</v>
      </c>
      <c r="G95" s="4" t="s">
        <v>61</v>
      </c>
      <c r="H95" s="4" t="s">
        <v>62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28469.17</v>
      </c>
      <c r="X95" s="4">
        <v>1</v>
      </c>
      <c r="Y95" s="4">
        <v>28469.17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63</v>
      </c>
      <c r="H96" s="4" t="s">
        <v>64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0</v>
      </c>
      <c r="G97" s="4" t="s">
        <v>65</v>
      </c>
      <c r="H97" s="4" t="s">
        <v>66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182297.84</v>
      </c>
      <c r="G98" s="4" t="s">
        <v>67</v>
      </c>
      <c r="H98" s="4" t="s">
        <v>68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182297.84</v>
      </c>
      <c r="X98" s="4">
        <v>1</v>
      </c>
      <c r="Y98" s="4">
        <v>182297.84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69</v>
      </c>
      <c r="H99" s="4" t="s">
        <v>70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71</v>
      </c>
      <c r="H100" s="4" t="s">
        <v>72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73</v>
      </c>
      <c r="H101" s="4" t="s">
        <v>74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Source!U80</f>
        <v>44.561420999999989</v>
      </c>
      <c r="G102" s="4" t="s">
        <v>75</v>
      </c>
      <c r="H102" s="4" t="s">
        <v>76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44.561420999999989</v>
      </c>
      <c r="X102" s="4">
        <v>1</v>
      </c>
      <c r="Y102" s="4">
        <v>44.561420999999989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Source!V80</f>
        <v>0</v>
      </c>
      <c r="G103" s="4" t="s">
        <v>77</v>
      </c>
      <c r="H103" s="4" t="s">
        <v>78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79</v>
      </c>
      <c r="H104" s="4" t="s">
        <v>80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81</v>
      </c>
      <c r="H105" s="4" t="s">
        <v>82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26191.63</v>
      </c>
      <c r="G106" s="4" t="s">
        <v>83</v>
      </c>
      <c r="H106" s="4" t="s">
        <v>84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26191.63</v>
      </c>
      <c r="X106" s="4">
        <v>1</v>
      </c>
      <c r="Y106" s="4">
        <v>26191.63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12241.74</v>
      </c>
      <c r="G107" s="4" t="s">
        <v>85</v>
      </c>
      <c r="H107" s="4" t="s">
        <v>86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12241.74</v>
      </c>
      <c r="X107" s="4">
        <v>1</v>
      </c>
      <c r="Y107" s="4">
        <v>12241.74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182297.84</v>
      </c>
      <c r="G108" s="4" t="s">
        <v>87</v>
      </c>
      <c r="H108" s="4" t="s">
        <v>88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182297.84</v>
      </c>
      <c r="X108" s="4">
        <v>1</v>
      </c>
      <c r="Y108" s="4">
        <v>182297.84</v>
      </c>
      <c r="Z108" s="4"/>
      <c r="AA108" s="4"/>
      <c r="AB108" s="4"/>
    </row>
    <row r="110" spans="1:206" x14ac:dyDescent="0.25">
      <c r="A110" s="2">
        <v>51</v>
      </c>
      <c r="B110" s="2">
        <f>B20</f>
        <v>1</v>
      </c>
      <c r="C110" s="2">
        <f>A20</f>
        <v>3</v>
      </c>
      <c r="D110" s="2">
        <f>ROW(A20)</f>
        <v>20</v>
      </c>
      <c r="E110" s="2"/>
      <c r="F110" s="2" t="str">
        <f>IF(F20&lt;&gt;"",F20,"")</f>
        <v/>
      </c>
      <c r="G110" s="2" t="str">
        <f>IF(G20&lt;&gt;"",G20,"")</f>
        <v>Новая локальная смета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72">ROUND(O32+O80+AB110,2)</f>
        <v>152542.75</v>
      </c>
      <c r="P110" s="2">
        <f t="shared" si="72"/>
        <v>117775.72</v>
      </c>
      <c r="Q110" s="2">
        <f t="shared" si="72"/>
        <v>1099.29</v>
      </c>
      <c r="R110" s="2">
        <f t="shared" si="72"/>
        <v>393.43</v>
      </c>
      <c r="S110" s="2">
        <f t="shared" si="72"/>
        <v>33667.74</v>
      </c>
      <c r="T110" s="2">
        <f t="shared" si="72"/>
        <v>0</v>
      </c>
      <c r="U110" s="2">
        <f>U32+U80+AH110</f>
        <v>52.349530499999986</v>
      </c>
      <c r="V110" s="2">
        <f>V32+V80+AI110</f>
        <v>0</v>
      </c>
      <c r="W110" s="2">
        <f>ROUND(W32+W80+AJ110,2)</f>
        <v>0</v>
      </c>
      <c r="X110" s="2">
        <f>ROUND(X32+X80+AK110,2)</f>
        <v>30714.39</v>
      </c>
      <c r="Y110" s="2">
        <f>ROUND(Y32+Y80+AL110,2)</f>
        <v>14373.15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>
        <f t="shared" ref="AO110:BD110" si="73">ROUND(AO32+AO80+BX110,2)</f>
        <v>0</v>
      </c>
      <c r="AP110" s="2">
        <f t="shared" si="73"/>
        <v>0</v>
      </c>
      <c r="AQ110" s="2">
        <f t="shared" si="73"/>
        <v>0</v>
      </c>
      <c r="AR110" s="2">
        <f t="shared" si="73"/>
        <v>198259.78</v>
      </c>
      <c r="AS110" s="2">
        <f t="shared" si="73"/>
        <v>15961.94</v>
      </c>
      <c r="AT110" s="2">
        <f t="shared" si="73"/>
        <v>182297.84</v>
      </c>
      <c r="AU110" s="2">
        <f t="shared" si="73"/>
        <v>0</v>
      </c>
      <c r="AV110" s="2">
        <f t="shared" si="73"/>
        <v>117775.72</v>
      </c>
      <c r="AW110" s="2">
        <f t="shared" si="73"/>
        <v>117775.72</v>
      </c>
      <c r="AX110" s="2">
        <f t="shared" si="73"/>
        <v>0</v>
      </c>
      <c r="AY110" s="2">
        <f t="shared" si="73"/>
        <v>117775.72</v>
      </c>
      <c r="AZ110" s="2">
        <f t="shared" si="73"/>
        <v>0</v>
      </c>
      <c r="BA110" s="2">
        <f t="shared" si="73"/>
        <v>0</v>
      </c>
      <c r="BB110" s="2">
        <f t="shared" si="73"/>
        <v>0</v>
      </c>
      <c r="BC110" s="2">
        <f t="shared" si="73"/>
        <v>0</v>
      </c>
      <c r="BD110" s="2">
        <f t="shared" si="73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152542.75</v>
      </c>
      <c r="G112" s="4" t="s">
        <v>35</v>
      </c>
      <c r="H112" s="4" t="s">
        <v>36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152542.75</v>
      </c>
      <c r="X112" s="4">
        <v>1</v>
      </c>
      <c r="Y112" s="4">
        <v>152542.75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117775.72</v>
      </c>
      <c r="G113" s="4" t="s">
        <v>37</v>
      </c>
      <c r="H113" s="4" t="s">
        <v>38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117775.72</v>
      </c>
      <c r="X113" s="4">
        <v>1</v>
      </c>
      <c r="Y113" s="4">
        <v>117775.72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39</v>
      </c>
      <c r="H114" s="4" t="s">
        <v>40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117775.72</v>
      </c>
      <c r="G115" s="4" t="s">
        <v>41</v>
      </c>
      <c r="H115" s="4" t="s">
        <v>42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117775.72</v>
      </c>
      <c r="X115" s="4">
        <v>1</v>
      </c>
      <c r="Y115" s="4">
        <v>117775.72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117775.72</v>
      </c>
      <c r="G116" s="4" t="s">
        <v>43</v>
      </c>
      <c r="H116" s="4" t="s">
        <v>44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117775.72</v>
      </c>
      <c r="X116" s="4">
        <v>1</v>
      </c>
      <c r="Y116" s="4">
        <v>117775.72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45</v>
      </c>
      <c r="H117" s="4" t="s">
        <v>46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117775.72</v>
      </c>
      <c r="G118" s="4" t="s">
        <v>47</v>
      </c>
      <c r="H118" s="4" t="s">
        <v>48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117775.72</v>
      </c>
      <c r="X118" s="4">
        <v>1</v>
      </c>
      <c r="Y118" s="4">
        <v>117775.72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49</v>
      </c>
      <c r="H119" s="4" t="s">
        <v>50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51</v>
      </c>
      <c r="H120" s="4" t="s">
        <v>52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53</v>
      </c>
      <c r="H121" s="4" t="s">
        <v>54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1099.29</v>
      </c>
      <c r="G122" s="4" t="s">
        <v>55</v>
      </c>
      <c r="H122" s="4" t="s">
        <v>56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1099.29</v>
      </c>
      <c r="X122" s="4">
        <v>1</v>
      </c>
      <c r="Y122" s="4">
        <v>1099.29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57</v>
      </c>
      <c r="H123" s="4" t="s">
        <v>58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393.43</v>
      </c>
      <c r="G124" s="4" t="s">
        <v>59</v>
      </c>
      <c r="H124" s="4" t="s">
        <v>60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393.43</v>
      </c>
      <c r="X124" s="4">
        <v>1</v>
      </c>
      <c r="Y124" s="4">
        <v>393.43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33667.74</v>
      </c>
      <c r="G125" s="4" t="s">
        <v>61</v>
      </c>
      <c r="H125" s="4" t="s">
        <v>62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33667.74</v>
      </c>
      <c r="X125" s="4">
        <v>1</v>
      </c>
      <c r="Y125" s="4">
        <v>33667.74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63</v>
      </c>
      <c r="H126" s="4" t="s">
        <v>64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15961.94</v>
      </c>
      <c r="G127" s="4" t="s">
        <v>65</v>
      </c>
      <c r="H127" s="4" t="s">
        <v>66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15961.94</v>
      </c>
      <c r="X127" s="4">
        <v>1</v>
      </c>
      <c r="Y127" s="4">
        <v>15961.94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182297.84</v>
      </c>
      <c r="G128" s="4" t="s">
        <v>67</v>
      </c>
      <c r="H128" s="4" t="s">
        <v>68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182297.84</v>
      </c>
      <c r="X128" s="4">
        <v>1</v>
      </c>
      <c r="Y128" s="4">
        <v>182297.84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69</v>
      </c>
      <c r="H129" s="4" t="s">
        <v>70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71</v>
      </c>
      <c r="H130" s="4" t="s">
        <v>72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73</v>
      </c>
      <c r="H131" s="4" t="s">
        <v>74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52.349530499999986</v>
      </c>
      <c r="G132" s="4" t="s">
        <v>75</v>
      </c>
      <c r="H132" s="4" t="s">
        <v>76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52.349530499999993</v>
      </c>
      <c r="X132" s="4">
        <v>1</v>
      </c>
      <c r="Y132" s="4">
        <v>52.349530499999993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77</v>
      </c>
      <c r="H133" s="4" t="s">
        <v>78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79</v>
      </c>
      <c r="H134" s="4" t="s">
        <v>80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81</v>
      </c>
      <c r="H135" s="4" t="s">
        <v>82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30714.39</v>
      </c>
      <c r="G136" s="4" t="s">
        <v>83</v>
      </c>
      <c r="H136" s="4" t="s">
        <v>84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30714.39</v>
      </c>
      <c r="X136" s="4">
        <v>1</v>
      </c>
      <c r="Y136" s="4">
        <v>30714.39</v>
      </c>
      <c r="Z136" s="4"/>
      <c r="AA136" s="4"/>
      <c r="AB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14373.15</v>
      </c>
      <c r="G137" s="4" t="s">
        <v>85</v>
      </c>
      <c r="H137" s="4" t="s">
        <v>86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14373.15</v>
      </c>
      <c r="X137" s="4">
        <v>1</v>
      </c>
      <c r="Y137" s="4">
        <v>14373.15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198259.78</v>
      </c>
      <c r="G138" s="4" t="s">
        <v>87</v>
      </c>
      <c r="H138" s="4" t="s">
        <v>88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198259.78</v>
      </c>
      <c r="X138" s="4">
        <v>1</v>
      </c>
      <c r="Y138" s="4">
        <v>198259.78</v>
      </c>
      <c r="Z138" s="4"/>
      <c r="AA138" s="4"/>
      <c r="AB138" s="4"/>
    </row>
    <row r="140" spans="1:206" x14ac:dyDescent="0.25">
      <c r="A140" s="2">
        <v>51</v>
      </c>
      <c r="B140" s="2">
        <f>B12</f>
        <v>176</v>
      </c>
      <c r="C140" s="2">
        <f>A12</f>
        <v>1</v>
      </c>
      <c r="D140" s="2">
        <f>ROW(A12)</f>
        <v>12</v>
      </c>
      <c r="E140" s="2"/>
      <c r="F140" s="2" t="str">
        <f>IF(F12&lt;&gt;"",F12,"")</f>
        <v>02-01-09</v>
      </c>
      <c r="G140" s="2" t="str">
        <f>IF(G12&lt;&gt;"",G12,"")</f>
        <v>02-01-09 Кабельные линии 0,4 кВ в БКТП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74">ROUND(O110,2)</f>
        <v>152542.75</v>
      </c>
      <c r="P140" s="2">
        <f t="shared" si="74"/>
        <v>117775.72</v>
      </c>
      <c r="Q140" s="2">
        <f t="shared" si="74"/>
        <v>1099.29</v>
      </c>
      <c r="R140" s="2">
        <f t="shared" si="74"/>
        <v>393.43</v>
      </c>
      <c r="S140" s="2">
        <f t="shared" si="74"/>
        <v>33667.74</v>
      </c>
      <c r="T140" s="2">
        <f t="shared" si="74"/>
        <v>0</v>
      </c>
      <c r="U140" s="2">
        <f>U110</f>
        <v>52.349530499999986</v>
      </c>
      <c r="V140" s="2">
        <f>V110</f>
        <v>0</v>
      </c>
      <c r="W140" s="2">
        <f>ROUND(W110,2)</f>
        <v>0</v>
      </c>
      <c r="X140" s="2">
        <f>ROUND(X110,2)</f>
        <v>30714.39</v>
      </c>
      <c r="Y140" s="2">
        <f>ROUND(Y110,2)</f>
        <v>14373.15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75">ROUND(AO110,2)</f>
        <v>0</v>
      </c>
      <c r="AP140" s="2">
        <f t="shared" si="75"/>
        <v>0</v>
      </c>
      <c r="AQ140" s="2">
        <f t="shared" si="75"/>
        <v>0</v>
      </c>
      <c r="AR140" s="2">
        <f t="shared" si="75"/>
        <v>198259.78</v>
      </c>
      <c r="AS140" s="2">
        <f t="shared" si="75"/>
        <v>15961.94</v>
      </c>
      <c r="AT140" s="2">
        <f t="shared" si="75"/>
        <v>182297.84</v>
      </c>
      <c r="AU140" s="2">
        <f t="shared" si="75"/>
        <v>0</v>
      </c>
      <c r="AV140" s="2">
        <f t="shared" si="75"/>
        <v>117775.72</v>
      </c>
      <c r="AW140" s="2">
        <f t="shared" si="75"/>
        <v>117775.72</v>
      </c>
      <c r="AX140" s="2">
        <f t="shared" si="75"/>
        <v>0</v>
      </c>
      <c r="AY140" s="2">
        <f t="shared" si="75"/>
        <v>117775.72</v>
      </c>
      <c r="AZ140" s="2">
        <f t="shared" si="75"/>
        <v>0</v>
      </c>
      <c r="BA140" s="2">
        <f t="shared" si="75"/>
        <v>0</v>
      </c>
      <c r="BB140" s="2">
        <f t="shared" si="75"/>
        <v>0</v>
      </c>
      <c r="BC140" s="2">
        <f t="shared" si="75"/>
        <v>0</v>
      </c>
      <c r="BD140" s="2">
        <f t="shared" si="75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152542.75</v>
      </c>
      <c r="G142" s="4" t="s">
        <v>35</v>
      </c>
      <c r="H142" s="4" t="s">
        <v>36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152542.75</v>
      </c>
      <c r="X142" s="4">
        <v>1</v>
      </c>
      <c r="Y142" s="4">
        <v>152542.75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117775.72</v>
      </c>
      <c r="G143" s="4" t="s">
        <v>37</v>
      </c>
      <c r="H143" s="4" t="s">
        <v>38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117775.72</v>
      </c>
      <c r="X143" s="4">
        <v>1</v>
      </c>
      <c r="Y143" s="4">
        <v>117775.72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39</v>
      </c>
      <c r="H144" s="4" t="s">
        <v>40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117775.72</v>
      </c>
      <c r="G145" s="4" t="s">
        <v>41</v>
      </c>
      <c r="H145" s="4" t="s">
        <v>42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117775.72</v>
      </c>
      <c r="X145" s="4">
        <v>1</v>
      </c>
      <c r="Y145" s="4">
        <v>117775.72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117775.72</v>
      </c>
      <c r="G146" s="4" t="s">
        <v>43</v>
      </c>
      <c r="H146" s="4" t="s">
        <v>44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117775.72</v>
      </c>
      <c r="X146" s="4">
        <v>1</v>
      </c>
      <c r="Y146" s="4">
        <v>117775.72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45</v>
      </c>
      <c r="H147" s="4" t="s">
        <v>46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117775.72</v>
      </c>
      <c r="G148" s="4" t="s">
        <v>47</v>
      </c>
      <c r="H148" s="4" t="s">
        <v>48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117775.72</v>
      </c>
      <c r="X148" s="4">
        <v>1</v>
      </c>
      <c r="Y148" s="4">
        <v>117775.72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49</v>
      </c>
      <c r="H149" s="4" t="s">
        <v>50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51</v>
      </c>
      <c r="H150" s="4" t="s">
        <v>52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53</v>
      </c>
      <c r="H151" s="4" t="s">
        <v>54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1099.29</v>
      </c>
      <c r="G152" s="4" t="s">
        <v>55</v>
      </c>
      <c r="H152" s="4" t="s">
        <v>56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1099.29</v>
      </c>
      <c r="X152" s="4">
        <v>1</v>
      </c>
      <c r="Y152" s="4">
        <v>1099.29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57</v>
      </c>
      <c r="H153" s="4" t="s">
        <v>58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393.43</v>
      </c>
      <c r="G154" s="4" t="s">
        <v>59</v>
      </c>
      <c r="H154" s="4" t="s">
        <v>60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393.43</v>
      </c>
      <c r="X154" s="4">
        <v>1</v>
      </c>
      <c r="Y154" s="4">
        <v>393.43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33667.74</v>
      </c>
      <c r="G155" s="4" t="s">
        <v>61</v>
      </c>
      <c r="H155" s="4" t="s">
        <v>62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33667.74</v>
      </c>
      <c r="X155" s="4">
        <v>1</v>
      </c>
      <c r="Y155" s="4">
        <v>33667.74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63</v>
      </c>
      <c r="H156" s="4" t="s">
        <v>64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15961.94</v>
      </c>
      <c r="G157" s="4" t="s">
        <v>65</v>
      </c>
      <c r="H157" s="4" t="s">
        <v>66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15961.94</v>
      </c>
      <c r="X157" s="4">
        <v>1</v>
      </c>
      <c r="Y157" s="4">
        <v>15961.94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182297.84</v>
      </c>
      <c r="G158" s="4" t="s">
        <v>67</v>
      </c>
      <c r="H158" s="4" t="s">
        <v>68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182297.84</v>
      </c>
      <c r="X158" s="4">
        <v>1</v>
      </c>
      <c r="Y158" s="4">
        <v>182297.84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69</v>
      </c>
      <c r="H159" s="4" t="s">
        <v>70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71</v>
      </c>
      <c r="H160" s="4" t="s">
        <v>72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73</v>
      </c>
      <c r="H161" s="4" t="s">
        <v>74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52.349530499999986</v>
      </c>
      <c r="G162" s="4" t="s">
        <v>75</v>
      </c>
      <c r="H162" s="4" t="s">
        <v>76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52.349530499999993</v>
      </c>
      <c r="X162" s="4">
        <v>1</v>
      </c>
      <c r="Y162" s="4">
        <v>52.349530499999993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77</v>
      </c>
      <c r="H163" s="4" t="s">
        <v>78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79</v>
      </c>
      <c r="H164" s="4" t="s">
        <v>80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81</v>
      </c>
      <c r="H165" s="4" t="s">
        <v>82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30714.39</v>
      </c>
      <c r="G166" s="4" t="s">
        <v>83</v>
      </c>
      <c r="H166" s="4" t="s">
        <v>84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30714.39</v>
      </c>
      <c r="X166" s="4">
        <v>1</v>
      </c>
      <c r="Y166" s="4">
        <v>30714.39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14373.15</v>
      </c>
      <c r="G167" s="4" t="s">
        <v>85</v>
      </c>
      <c r="H167" s="4" t="s">
        <v>86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14373.15</v>
      </c>
      <c r="X167" s="4">
        <v>1</v>
      </c>
      <c r="Y167" s="4">
        <v>14373.15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198259.78</v>
      </c>
      <c r="G168" s="4" t="s">
        <v>87</v>
      </c>
      <c r="H168" s="4" t="s">
        <v>88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198259.78</v>
      </c>
      <c r="X168" s="4">
        <v>1</v>
      </c>
      <c r="Y168" s="4">
        <v>198259.78</v>
      </c>
      <c r="Z168" s="4"/>
      <c r="AA168" s="4"/>
      <c r="AB168" s="4"/>
    </row>
    <row r="171" spans="1:28" x14ac:dyDescent="0.25">
      <c r="A171">
        <v>70</v>
      </c>
      <c r="B171">
        <v>1</v>
      </c>
      <c r="D171">
        <v>1</v>
      </c>
      <c r="E171" t="s">
        <v>155</v>
      </c>
      <c r="F171" t="s">
        <v>156</v>
      </c>
      <c r="G171">
        <v>0</v>
      </c>
      <c r="H171">
        <v>0</v>
      </c>
      <c r="I171" t="s">
        <v>3</v>
      </c>
      <c r="J171">
        <v>1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28" x14ac:dyDescent="0.25">
      <c r="A172">
        <v>70</v>
      </c>
      <c r="B172">
        <v>1</v>
      </c>
      <c r="D172">
        <v>2</v>
      </c>
      <c r="E172" t="s">
        <v>157</v>
      </c>
      <c r="F172" t="s">
        <v>158</v>
      </c>
      <c r="G172">
        <v>1</v>
      </c>
      <c r="H172">
        <v>0</v>
      </c>
      <c r="I172" t="s">
        <v>3</v>
      </c>
      <c r="J172">
        <v>1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4" spans="1:28" x14ac:dyDescent="0.25">
      <c r="A174">
        <v>-1</v>
      </c>
    </row>
    <row r="176" spans="1:28" x14ac:dyDescent="0.25">
      <c r="A176" s="3">
        <v>75</v>
      </c>
      <c r="B176" s="3" t="s">
        <v>159</v>
      </c>
      <c r="C176" s="3">
        <v>2025</v>
      </c>
      <c r="D176" s="3">
        <v>0</v>
      </c>
      <c r="E176" s="3">
        <v>1</v>
      </c>
      <c r="F176" s="3"/>
      <c r="G176" s="3">
        <v>0</v>
      </c>
      <c r="H176" s="3">
        <v>2</v>
      </c>
      <c r="I176" s="3">
        <v>1</v>
      </c>
      <c r="J176" s="3">
        <v>1</v>
      </c>
      <c r="K176" s="3">
        <v>95</v>
      </c>
      <c r="L176" s="3">
        <v>65</v>
      </c>
      <c r="M176" s="3">
        <v>0</v>
      </c>
      <c r="N176" s="3">
        <v>59534741</v>
      </c>
      <c r="O176" s="3">
        <v>1</v>
      </c>
    </row>
    <row r="177" spans="1:50" x14ac:dyDescent="0.25">
      <c r="A177" s="5">
        <v>1</v>
      </c>
      <c r="B177" s="5" t="s">
        <v>160</v>
      </c>
      <c r="C177" s="5" t="s">
        <v>161</v>
      </c>
      <c r="D177" s="5">
        <v>2025</v>
      </c>
      <c r="E177" s="5">
        <v>1</v>
      </c>
      <c r="F177" s="5">
        <v>1</v>
      </c>
      <c r="G177" s="5">
        <v>1</v>
      </c>
      <c r="H177" s="5">
        <v>0</v>
      </c>
      <c r="I177" s="5">
        <v>2</v>
      </c>
      <c r="J177" s="5">
        <v>1</v>
      </c>
      <c r="K177" s="5">
        <v>1</v>
      </c>
      <c r="L177" s="5">
        <v>1</v>
      </c>
      <c r="M177" s="5">
        <v>1</v>
      </c>
      <c r="N177" s="5">
        <v>1</v>
      </c>
      <c r="O177" s="5">
        <v>1</v>
      </c>
      <c r="P177" s="5">
        <v>1</v>
      </c>
      <c r="Q177" s="5">
        <v>1</v>
      </c>
      <c r="R177" s="5" t="s">
        <v>3</v>
      </c>
      <c r="S177" s="5" t="s">
        <v>3</v>
      </c>
      <c r="T177" s="5" t="s">
        <v>3</v>
      </c>
      <c r="U177" s="5" t="s">
        <v>3</v>
      </c>
      <c r="V177" s="5" t="s">
        <v>3</v>
      </c>
      <c r="W177" s="5" t="s">
        <v>3</v>
      </c>
      <c r="X177" s="5" t="s">
        <v>3</v>
      </c>
      <c r="Y177" s="5" t="s">
        <v>3</v>
      </c>
      <c r="Z177" s="5" t="s">
        <v>3</v>
      </c>
      <c r="AA177" s="5" t="s">
        <v>162</v>
      </c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>
        <v>59534742</v>
      </c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81" spans="1:50" x14ac:dyDescent="0.25">
      <c r="A181">
        <v>65</v>
      </c>
      <c r="C181">
        <v>1</v>
      </c>
      <c r="D181">
        <v>0</v>
      </c>
      <c r="E1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419F-EC54-4C69-AD98-943FCCFDC809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59534741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ROUND((Source!F127)/1000,2)</f>
        <v>15.96</v>
      </c>
      <c r="F16" s="7">
        <f>ROUND((Source!F128)/1000,2)</f>
        <v>182.3</v>
      </c>
      <c r="G16" s="7">
        <f>ROUND((Source!F119)/1000,2)</f>
        <v>0</v>
      </c>
      <c r="H16" s="7">
        <f>ROUND((Source!F129)/1000+(Source!F130)/1000,2)</f>
        <v>0</v>
      </c>
      <c r="I16" s="7">
        <f>E16+F16+G16+H16</f>
        <v>198.26000000000002</v>
      </c>
      <c r="J16" s="7">
        <f>ROUND((Source!F125+Source!F124)/1000,2)</f>
        <v>34.06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152542.75</v>
      </c>
      <c r="AU16" s="7">
        <v>117775.72</v>
      </c>
      <c r="AV16" s="7">
        <v>0</v>
      </c>
      <c r="AW16" s="7">
        <v>0</v>
      </c>
      <c r="AX16" s="7">
        <v>0</v>
      </c>
      <c r="AY16" s="7">
        <v>1099.29</v>
      </c>
      <c r="AZ16" s="7">
        <v>393.43</v>
      </c>
      <c r="BA16" s="7">
        <v>33667.74</v>
      </c>
      <c r="BB16" s="7">
        <v>15961.94</v>
      </c>
      <c r="BC16" s="7">
        <v>182297.84</v>
      </c>
      <c r="BD16" s="7">
        <v>0</v>
      </c>
      <c r="BE16" s="7">
        <v>0</v>
      </c>
      <c r="BF16" s="7">
        <v>52.349530499999993</v>
      </c>
      <c r="BG16" s="7">
        <v>0</v>
      </c>
      <c r="BH16" s="7">
        <v>0</v>
      </c>
      <c r="BI16" s="7">
        <v>30714.39</v>
      </c>
      <c r="BJ16" s="7">
        <v>14373.15</v>
      </c>
      <c r="BK16" s="7">
        <v>198259.78</v>
      </c>
    </row>
    <row r="18" spans="1:19" x14ac:dyDescent="0.25">
      <c r="A18">
        <v>51</v>
      </c>
      <c r="E18" s="8">
        <f>SUMIF(A16:A17,3,E16:E17)</f>
        <v>15.96</v>
      </c>
      <c r="F18" s="8">
        <f>SUMIF(A16:A17,3,F16:F17)</f>
        <v>182.3</v>
      </c>
      <c r="G18" s="8">
        <f>SUMIF(A16:A17,3,G16:G17)</f>
        <v>0</v>
      </c>
      <c r="H18" s="8">
        <f>SUMIF(A16:A17,3,H16:H17)</f>
        <v>0</v>
      </c>
      <c r="I18" s="8">
        <f>SUMIF(A16:A17,3,I16:I17)</f>
        <v>198.26000000000002</v>
      </c>
      <c r="J18" s="8">
        <f>SUMIF(A16:A17,3,J16:J17)</f>
        <v>34.06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152542.75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117775.72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117775.72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117775.72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117775.72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1099.29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393.43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33667.74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15961.94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182297.84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52.349530499999993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30714.39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14373.15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198259.78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159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59534741</v>
      </c>
      <c r="O51" s="3">
        <v>1</v>
      </c>
    </row>
    <row r="52" spans="1:50" x14ac:dyDescent="0.25">
      <c r="A52" s="5">
        <v>1</v>
      </c>
      <c r="B52" s="5" t="s">
        <v>160</v>
      </c>
      <c r="C52" s="5" t="s">
        <v>161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162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59534742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3D56-9045-44BA-BE94-C9F165625C7E}">
  <dimension ref="A1:DO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59534741</v>
      </c>
      <c r="C1">
        <v>59534922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164</v>
      </c>
      <c r="J1" t="s">
        <v>3</v>
      </c>
      <c r="K1" t="s">
        <v>165</v>
      </c>
      <c r="L1">
        <v>1191</v>
      </c>
      <c r="N1">
        <v>1013</v>
      </c>
      <c r="O1" t="s">
        <v>166</v>
      </c>
      <c r="P1" t="s">
        <v>166</v>
      </c>
      <c r="Q1">
        <v>1</v>
      </c>
      <c r="W1">
        <v>0</v>
      </c>
      <c r="X1">
        <v>476480486</v>
      </c>
      <c r="Y1">
        <f t="shared" ref="Y1:Y9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7.4385000000000003</v>
      </c>
      <c r="CW1">
        <v>0</v>
      </c>
      <c r="CX1">
        <f>ROUND(Y1*Source!I29,9)</f>
        <v>7.4385000000000003</v>
      </c>
      <c r="CY1">
        <f>AD1</f>
        <v>0</v>
      </c>
      <c r="CZ1">
        <f>AH1</f>
        <v>0</v>
      </c>
      <c r="DA1">
        <f>AL1</f>
        <v>1</v>
      </c>
      <c r="DB1">
        <f t="shared" ref="DB1:DB9" si="1">ROUND(ROUND(AT1*CZ1,2),6)</f>
        <v>0</v>
      </c>
      <c r="DC1">
        <f t="shared" ref="DC1:DC9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9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59534741</v>
      </c>
      <c r="C2">
        <v>59534922</v>
      </c>
      <c r="D2">
        <v>30595770</v>
      </c>
      <c r="E2">
        <v>1</v>
      </c>
      <c r="F2">
        <v>1</v>
      </c>
      <c r="G2">
        <v>30515945</v>
      </c>
      <c r="H2">
        <v>2</v>
      </c>
      <c r="I2" t="s">
        <v>167</v>
      </c>
      <c r="J2" t="s">
        <v>168</v>
      </c>
      <c r="K2" t="s">
        <v>169</v>
      </c>
      <c r="L2">
        <v>1367</v>
      </c>
      <c r="N2">
        <v>1011</v>
      </c>
      <c r="O2" t="s">
        <v>170</v>
      </c>
      <c r="P2" t="s">
        <v>170</v>
      </c>
      <c r="Q2">
        <v>1</v>
      </c>
      <c r="W2">
        <v>0</v>
      </c>
      <c r="X2">
        <v>-1504928250</v>
      </c>
      <c r="Y2">
        <f t="shared" si="0"/>
        <v>8</v>
      </c>
      <c r="AA2">
        <v>0</v>
      </c>
      <c r="AB2">
        <v>275.86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10.56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0.44080000000000003</v>
      </c>
      <c r="CY2">
        <f>AB2</f>
        <v>275.86</v>
      </c>
      <c r="CZ2">
        <f>AF2</f>
        <v>24.95</v>
      </c>
      <c r="DA2">
        <f>AJ2</f>
        <v>10.56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116.14</v>
      </c>
      <c r="DH2">
        <f>ROUND(ROUND(AG2*AK2,2)*CX2,2)</f>
        <v>0</v>
      </c>
      <c r="DI2">
        <f t="shared" si="4"/>
        <v>0</v>
      </c>
      <c r="DJ2">
        <f>DG2</f>
        <v>116.14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59534741</v>
      </c>
      <c r="C3">
        <v>59534922</v>
      </c>
      <c r="D3">
        <v>30595822</v>
      </c>
      <c r="E3">
        <v>1</v>
      </c>
      <c r="F3">
        <v>1</v>
      </c>
      <c r="G3">
        <v>30515945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170</v>
      </c>
      <c r="P3" t="s">
        <v>170</v>
      </c>
      <c r="Q3">
        <v>1</v>
      </c>
      <c r="W3">
        <v>0</v>
      </c>
      <c r="X3">
        <v>-1547019182</v>
      </c>
      <c r="Y3">
        <f t="shared" si="0"/>
        <v>2</v>
      </c>
      <c r="AA3">
        <v>0</v>
      </c>
      <c r="AB3">
        <v>46.6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9.49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0.11020000000000001</v>
      </c>
      <c r="CY3">
        <f>AB3</f>
        <v>46.6</v>
      </c>
      <c r="CZ3">
        <f>AF3</f>
        <v>4.6900000000000004</v>
      </c>
      <c r="DA3">
        <f>AJ3</f>
        <v>9.49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4.91</v>
      </c>
      <c r="DH3">
        <f>ROUND(ROUND(AG3*AK3,2)*CX3,2)</f>
        <v>0</v>
      </c>
      <c r="DI3">
        <f t="shared" si="4"/>
        <v>0</v>
      </c>
      <c r="DJ3">
        <f>DG3</f>
        <v>4.91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59534741</v>
      </c>
      <c r="C4">
        <v>59534922</v>
      </c>
      <c r="D4">
        <v>30595960</v>
      </c>
      <c r="E4">
        <v>1</v>
      </c>
      <c r="F4">
        <v>1</v>
      </c>
      <c r="G4">
        <v>30515945</v>
      </c>
      <c r="H4">
        <v>2</v>
      </c>
      <c r="I4" t="s">
        <v>174</v>
      </c>
      <c r="J4" t="s">
        <v>175</v>
      </c>
      <c r="K4" t="s">
        <v>176</v>
      </c>
      <c r="L4">
        <v>1367</v>
      </c>
      <c r="N4">
        <v>1011</v>
      </c>
      <c r="O4" t="s">
        <v>170</v>
      </c>
      <c r="P4" t="s">
        <v>170</v>
      </c>
      <c r="Q4">
        <v>1</v>
      </c>
      <c r="W4">
        <v>0</v>
      </c>
      <c r="X4">
        <v>-1107319860</v>
      </c>
      <c r="Y4">
        <f t="shared" si="0"/>
        <v>30</v>
      </c>
      <c r="AA4">
        <v>0</v>
      </c>
      <c r="AB4">
        <v>59.59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9.33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1.653</v>
      </c>
      <c r="CY4">
        <f>AB4</f>
        <v>59.59</v>
      </c>
      <c r="CZ4">
        <f>AF4</f>
        <v>6.1</v>
      </c>
      <c r="DA4">
        <f>AJ4</f>
        <v>9.33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94.07</v>
      </c>
      <c r="DH4">
        <f>ROUND(ROUND(AG4*AK4,2)*CX4,2)</f>
        <v>0</v>
      </c>
      <c r="DI4">
        <f t="shared" si="4"/>
        <v>0</v>
      </c>
      <c r="DJ4">
        <f>DG4</f>
        <v>94.07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59534741</v>
      </c>
      <c r="C5">
        <v>59534922</v>
      </c>
      <c r="D5">
        <v>30596108</v>
      </c>
      <c r="E5">
        <v>1</v>
      </c>
      <c r="F5">
        <v>1</v>
      </c>
      <c r="G5">
        <v>30515945</v>
      </c>
      <c r="H5">
        <v>2</v>
      </c>
      <c r="I5" t="s">
        <v>177</v>
      </c>
      <c r="J5" t="s">
        <v>178</v>
      </c>
      <c r="K5" t="s">
        <v>179</v>
      </c>
      <c r="L5">
        <v>1367</v>
      </c>
      <c r="N5">
        <v>1011</v>
      </c>
      <c r="O5" t="s">
        <v>170</v>
      </c>
      <c r="P5" t="s">
        <v>170</v>
      </c>
      <c r="Q5">
        <v>1</v>
      </c>
      <c r="W5">
        <v>0</v>
      </c>
      <c r="X5">
        <v>950854334</v>
      </c>
      <c r="Y5">
        <f t="shared" si="0"/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0.1653</v>
      </c>
      <c r="CY5">
        <f>AB5</f>
        <v>0</v>
      </c>
      <c r="CZ5">
        <f>AF5</f>
        <v>0</v>
      </c>
      <c r="DA5">
        <f>AJ5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59534741</v>
      </c>
      <c r="C6">
        <v>59534922</v>
      </c>
      <c r="D6">
        <v>30516999</v>
      </c>
      <c r="E6">
        <v>30515945</v>
      </c>
      <c r="F6">
        <v>1</v>
      </c>
      <c r="G6">
        <v>30515945</v>
      </c>
      <c r="H6">
        <v>2</v>
      </c>
      <c r="I6" t="s">
        <v>180</v>
      </c>
      <c r="J6" t="s">
        <v>3</v>
      </c>
      <c r="K6" t="s">
        <v>181</v>
      </c>
      <c r="L6">
        <v>1344</v>
      </c>
      <c r="N6">
        <v>1008</v>
      </c>
      <c r="O6" t="s">
        <v>182</v>
      </c>
      <c r="P6" t="s">
        <v>182</v>
      </c>
      <c r="Q6">
        <v>1</v>
      </c>
      <c r="W6">
        <v>0</v>
      </c>
      <c r="X6">
        <v>-1180195794</v>
      </c>
      <c r="Y6">
        <f t="shared" si="0"/>
        <v>4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0.22040000000000001</v>
      </c>
      <c r="CY6">
        <f>AB6</f>
        <v>1.05</v>
      </c>
      <c r="CZ6">
        <f>AF6</f>
        <v>1</v>
      </c>
      <c r="DA6">
        <f>AJ6</f>
        <v>1</v>
      </c>
      <c r="DB6">
        <f t="shared" si="1"/>
        <v>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0.22</v>
      </c>
      <c r="DH6">
        <f>ROUND(ROUND(AG6,2)*CX6,2)</f>
        <v>0</v>
      </c>
      <c r="DI6">
        <f t="shared" si="4"/>
        <v>0</v>
      </c>
      <c r="DJ6">
        <f>DG6</f>
        <v>0.22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59534741</v>
      </c>
      <c r="C7">
        <v>59534922</v>
      </c>
      <c r="D7">
        <v>30571795</v>
      </c>
      <c r="E7">
        <v>1</v>
      </c>
      <c r="F7">
        <v>1</v>
      </c>
      <c r="G7">
        <v>30515945</v>
      </c>
      <c r="H7">
        <v>3</v>
      </c>
      <c r="I7" t="s">
        <v>183</v>
      </c>
      <c r="J7" t="s">
        <v>184</v>
      </c>
      <c r="K7" t="s">
        <v>185</v>
      </c>
      <c r="L7">
        <v>1327</v>
      </c>
      <c r="N7">
        <v>1005</v>
      </c>
      <c r="O7" t="s">
        <v>186</v>
      </c>
      <c r="P7" t="s">
        <v>186</v>
      </c>
      <c r="Q7">
        <v>1</v>
      </c>
      <c r="W7">
        <v>0</v>
      </c>
      <c r="X7">
        <v>-1298941158</v>
      </c>
      <c r="Y7">
        <f t="shared" si="0"/>
        <v>140</v>
      </c>
      <c r="AA7">
        <v>11.86</v>
      </c>
      <c r="AB7">
        <v>0</v>
      </c>
      <c r="AC7">
        <v>0</v>
      </c>
      <c r="AD7">
        <v>0</v>
      </c>
      <c r="AE7">
        <v>3.66</v>
      </c>
      <c r="AF7">
        <v>0</v>
      </c>
      <c r="AG7">
        <v>0</v>
      </c>
      <c r="AH7">
        <v>0</v>
      </c>
      <c r="AI7">
        <v>3.24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7.7140000000000004</v>
      </c>
      <c r="CY7">
        <f>AA7</f>
        <v>11.86</v>
      </c>
      <c r="CZ7">
        <f>AE7</f>
        <v>3.66</v>
      </c>
      <c r="DA7">
        <f>AI7</f>
        <v>3.24</v>
      </c>
      <c r="DB7">
        <f t="shared" si="1"/>
        <v>512.4</v>
      </c>
      <c r="DC7">
        <f t="shared" si="2"/>
        <v>0</v>
      </c>
      <c r="DD7" t="s">
        <v>3</v>
      </c>
      <c r="DE7" t="s">
        <v>3</v>
      </c>
      <c r="DF7">
        <f>ROUND(ROUND(AE7*AI7,2)*CX7,2)</f>
        <v>91.49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91.49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59534741</v>
      </c>
      <c r="C8">
        <v>59534922</v>
      </c>
      <c r="D8">
        <v>30571950</v>
      </c>
      <c r="E8">
        <v>1</v>
      </c>
      <c r="F8">
        <v>1</v>
      </c>
      <c r="G8">
        <v>30515945</v>
      </c>
      <c r="H8">
        <v>3</v>
      </c>
      <c r="I8" t="s">
        <v>187</v>
      </c>
      <c r="J8" t="s">
        <v>188</v>
      </c>
      <c r="K8" t="s">
        <v>189</v>
      </c>
      <c r="L8">
        <v>1348</v>
      </c>
      <c r="N8">
        <v>1009</v>
      </c>
      <c r="O8" t="s">
        <v>190</v>
      </c>
      <c r="P8" t="s">
        <v>190</v>
      </c>
      <c r="Q8">
        <v>1000</v>
      </c>
      <c r="W8">
        <v>0</v>
      </c>
      <c r="X8">
        <v>-467612705</v>
      </c>
      <c r="Y8">
        <f t="shared" si="0"/>
        <v>2.0000000000000001E-4</v>
      </c>
      <c r="AA8">
        <v>102342.76</v>
      </c>
      <c r="AB8">
        <v>0</v>
      </c>
      <c r="AC8">
        <v>0</v>
      </c>
      <c r="AD8">
        <v>0</v>
      </c>
      <c r="AE8">
        <v>13609.41</v>
      </c>
      <c r="AF8">
        <v>0</v>
      </c>
      <c r="AG8">
        <v>0</v>
      </c>
      <c r="AH8">
        <v>0</v>
      </c>
      <c r="AI8">
        <v>7.52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1.102E-5</v>
      </c>
      <c r="CY8">
        <f>AA8</f>
        <v>102342.76</v>
      </c>
      <c r="CZ8">
        <f>AE8</f>
        <v>13609.41</v>
      </c>
      <c r="DA8">
        <f>AI8</f>
        <v>7.52</v>
      </c>
      <c r="DB8">
        <f t="shared" si="1"/>
        <v>2.72</v>
      </c>
      <c r="DC8">
        <f t="shared" si="2"/>
        <v>0</v>
      </c>
      <c r="DD8" t="s">
        <v>3</v>
      </c>
      <c r="DE8" t="s">
        <v>3</v>
      </c>
      <c r="DF8">
        <f>ROUND(ROUND(AE8*AI8,2)*CX8,2)</f>
        <v>1.1299999999999999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1.1299999999999999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59534741</v>
      </c>
      <c r="C9">
        <v>59534922</v>
      </c>
      <c r="D9">
        <v>30541208</v>
      </c>
      <c r="E9">
        <v>30515945</v>
      </c>
      <c r="F9">
        <v>1</v>
      </c>
      <c r="G9">
        <v>30515945</v>
      </c>
      <c r="H9">
        <v>3</v>
      </c>
      <c r="I9" t="s">
        <v>191</v>
      </c>
      <c r="J9" t="s">
        <v>3</v>
      </c>
      <c r="K9" t="s">
        <v>192</v>
      </c>
      <c r="L9">
        <v>1344</v>
      </c>
      <c r="N9">
        <v>1008</v>
      </c>
      <c r="O9" t="s">
        <v>182</v>
      </c>
      <c r="P9" t="s">
        <v>182</v>
      </c>
      <c r="Q9">
        <v>1</v>
      </c>
      <c r="W9">
        <v>0</v>
      </c>
      <c r="X9">
        <v>-94250534</v>
      </c>
      <c r="Y9">
        <f t="shared" si="0"/>
        <v>1.4</v>
      </c>
      <c r="AA9">
        <v>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1.4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7.714E-2</v>
      </c>
      <c r="CY9">
        <f>AA9</f>
        <v>1</v>
      </c>
      <c r="CZ9">
        <f>AE9</f>
        <v>1</v>
      </c>
      <c r="DA9">
        <f>AI9</f>
        <v>1</v>
      </c>
      <c r="DB9">
        <f t="shared" si="1"/>
        <v>1.4</v>
      </c>
      <c r="DC9">
        <f t="shared" si="2"/>
        <v>0</v>
      </c>
      <c r="DD9" t="s">
        <v>3</v>
      </c>
      <c r="DE9" t="s">
        <v>3</v>
      </c>
      <c r="DF9">
        <f>ROUND(ROUND(AE9,2)*CX9,2)</f>
        <v>0.08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0.08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2E93-1B73-4540-A451-ACDBF9AABB87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8291-180E-4027-B787-22BFDA84F575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F27E-7F7C-404E-8561-2C69AAF55A97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02-01-09</v>
      </c>
      <c r="G12" t="str">
        <f>Source!G12</f>
        <v>02-01-09 Кабельные линии 0,4 кВ в БКТП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2025-04-18T10:22:37Z</dcterms:created>
  <dcterms:modified xsi:type="dcterms:W3CDTF">2025-04-18T10:25:24Z</dcterms:modified>
</cp:coreProperties>
</file>